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customProperty3.bin" ContentType="application/vnd.openxmlformats-officedocument.spreadsheetml.customProperty"/>
  <Override PartName="/xl/customProperty4.bin" ContentType="application/vnd.openxmlformats-officedocument.spreadsheetml.customProperty"/>
  <Override PartName="/xl/customProperty5.bin" ContentType="application/vnd.openxmlformats-officedocument.spreadsheetml.customProperty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persons/person1.xml" ContentType="application/vnd.ms-excel.person+xml"/>
  <Override PartName="/xl/persons/person0.xml" ContentType="application/vnd.ms-excel.person+xml"/>
  <Override PartName="/xl/persons/person.xml" ContentType="application/vnd.ms-excel.person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DPowers\Desktop\Approved\STEM Approved 022026\"/>
    </mc:Choice>
  </mc:AlternateContent>
  <xr:revisionPtr revIDLastSave="0" documentId="8_{B8158F36-E5E8-4A71-B679-C9794C862BFC}" xr6:coauthVersionLast="47" xr6:coauthVersionMax="47" xr10:uidLastSave="{00000000-0000-0000-0000-000000000000}"/>
  <bookViews>
    <workbookView xWindow="9195" yWindow="5430" windowWidth="17280" windowHeight="11295" xr2:uid="{00000000-000D-0000-FFFF-FFFF00000000}"/>
  </bookViews>
  <sheets>
    <sheet name="Summer 26" sheetId="1" r:id="rId1"/>
    <sheet name="Fall 26 (compressed)" sheetId="2" r:id="rId2"/>
    <sheet name="Winter 26-27" sheetId="8" r:id="rId3"/>
    <sheet name="Spring 27 (compressed)" sheetId="3" r:id="rId4"/>
    <sheet name="2026-27 Summary" sheetId="4" r:id="rId5"/>
    <sheet name="Proposed Additions" sheetId="6" r:id="rId6"/>
    <sheet name="Definitions" sheetId="7" r:id="rId7"/>
  </sheets>
  <definedNames>
    <definedName name="_xlnm.Print_Area" localSheetId="1">'Fall 26 (compressed)'!$A$1:$Q$42</definedName>
    <definedName name="_xlnm.Print_Area" localSheetId="3">'Spring 27 (compressed)'!$A$1:$Q$42</definedName>
    <definedName name="_xlnm.Print_Area" localSheetId="0">'Summer 26'!$A$1:$R$34</definedName>
    <definedName name="_xlnm.Print_Area" localSheetId="2">'Winter 26-27'!$A$1:$R$34</definedName>
    <definedName name="_xlnm.Print_Titles" localSheetId="1">'Fall 26 (compressed)'!$6:$6</definedName>
    <definedName name="_xlnm.Print_Titles" localSheetId="5">'Proposed Additions'!$6:$6</definedName>
    <definedName name="_xlnm.Print_Titles" localSheetId="3">'Spring 27 (compressed)'!$6:$6</definedName>
    <definedName name="_xlnm.Print_Titles" localSheetId="0">'Summer 26'!$6:$6</definedName>
    <definedName name="_xlnm.Print_Titles" localSheetId="2">'Winter 26-27'!$6:$6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H2" i="1" l="1"/>
  <c r="L24" i="8"/>
  <c r="I24" i="8"/>
  <c r="M24" i="8" s="1"/>
  <c r="N23" i="8"/>
  <c r="P23" i="8" s="1"/>
  <c r="M23" i="8"/>
  <c r="O23" i="8" s="1"/>
  <c r="L23" i="8"/>
  <c r="I23" i="8"/>
  <c r="L22" i="8"/>
  <c r="I22" i="8"/>
  <c r="M22" i="8" s="1"/>
  <c r="L21" i="8"/>
  <c r="I21" i="8"/>
  <c r="M21" i="8" s="1"/>
  <c r="O20" i="8"/>
  <c r="M20" i="8"/>
  <c r="N20" i="8" s="1"/>
  <c r="P20" i="8" s="1"/>
  <c r="L20" i="8"/>
  <c r="I20" i="8"/>
  <c r="L19" i="8"/>
  <c r="I19" i="8"/>
  <c r="M19" i="8" s="1"/>
  <c r="L18" i="8"/>
  <c r="I18" i="8"/>
  <c r="M18" i="8" s="1"/>
  <c r="L17" i="8"/>
  <c r="I17" i="8"/>
  <c r="M17" i="8" s="1"/>
  <c r="O16" i="8"/>
  <c r="M16" i="8"/>
  <c r="N16" i="8" s="1"/>
  <c r="P16" i="8" s="1"/>
  <c r="L16" i="8"/>
  <c r="I16" i="8"/>
  <c r="L15" i="8"/>
  <c r="I15" i="8"/>
  <c r="M15" i="8" s="1"/>
  <c r="L14" i="8"/>
  <c r="I14" i="8"/>
  <c r="M14" i="8" s="1"/>
  <c r="L13" i="8"/>
  <c r="I13" i="8"/>
  <c r="M13" i="8" s="1"/>
  <c r="O12" i="8"/>
  <c r="M12" i="8"/>
  <c r="N12" i="8" s="1"/>
  <c r="P12" i="8" s="1"/>
  <c r="L12" i="8"/>
  <c r="I12" i="8"/>
  <c r="L11" i="8"/>
  <c r="I11" i="8"/>
  <c r="M11" i="8" s="1"/>
  <c r="L10" i="8"/>
  <c r="I10" i="8"/>
  <c r="M10" i="8" s="1"/>
  <c r="L9" i="8"/>
  <c r="I9" i="8"/>
  <c r="M9" i="8" s="1"/>
  <c r="O8" i="8"/>
  <c r="M8" i="8"/>
  <c r="N8" i="8" s="1"/>
  <c r="P8" i="8" s="1"/>
  <c r="L8" i="8"/>
  <c r="I8" i="8"/>
  <c r="L7" i="8"/>
  <c r="I7" i="8"/>
  <c r="M7" i="8" s="1"/>
  <c r="K2" i="8"/>
  <c r="H2" i="8"/>
  <c r="H14" i="4"/>
  <c r="G14" i="4"/>
  <c r="F14" i="4"/>
  <c r="E14" i="4"/>
  <c r="L2" i="8" l="1"/>
  <c r="M2" i="8"/>
  <c r="O7" i="8"/>
  <c r="N7" i="8"/>
  <c r="N17" i="8"/>
  <c r="P17" i="8" s="1"/>
  <c r="O17" i="8"/>
  <c r="O18" i="8"/>
  <c r="N18" i="8"/>
  <c r="P18" i="8" s="1"/>
  <c r="O9" i="8"/>
  <c r="N9" i="8"/>
  <c r="P9" i="8" s="1"/>
  <c r="O10" i="8"/>
  <c r="N10" i="8"/>
  <c r="P10" i="8" s="1"/>
  <c r="O22" i="8"/>
  <c r="N22" i="8"/>
  <c r="P22" i="8" s="1"/>
  <c r="O19" i="8"/>
  <c r="N19" i="8"/>
  <c r="P19" i="8" s="1"/>
  <c r="O14" i="8"/>
  <c r="N14" i="8"/>
  <c r="P14" i="8" s="1"/>
  <c r="O11" i="8"/>
  <c r="N11" i="8"/>
  <c r="P11" i="8" s="1"/>
  <c r="N21" i="8"/>
  <c r="P21" i="8" s="1"/>
  <c r="O21" i="8"/>
  <c r="N13" i="8"/>
  <c r="P13" i="8" s="1"/>
  <c r="O13" i="8"/>
  <c r="O15" i="8"/>
  <c r="N15" i="8"/>
  <c r="P15" i="8" s="1"/>
  <c r="O24" i="8"/>
  <c r="N24" i="8"/>
  <c r="P24" i="8" s="1"/>
  <c r="G2" i="3"/>
  <c r="O2" i="8" l="1"/>
  <c r="P7" i="8"/>
  <c r="N2" i="8"/>
  <c r="P2" i="8" s="1"/>
  <c r="G2" i="2"/>
  <c r="K8" i="3" l="1"/>
  <c r="K9" i="3"/>
  <c r="K10" i="3"/>
  <c r="K11" i="3"/>
  <c r="K12" i="3"/>
  <c r="K13" i="3"/>
  <c r="K14" i="3"/>
  <c r="K15" i="3"/>
  <c r="K16" i="3"/>
  <c r="K17" i="3"/>
  <c r="K18" i="3"/>
  <c r="K19" i="3"/>
  <c r="K20" i="3"/>
  <c r="K21" i="3"/>
  <c r="K22" i="3"/>
  <c r="K23" i="3"/>
  <c r="K24" i="3"/>
  <c r="K25" i="3"/>
  <c r="K26" i="3"/>
  <c r="K27" i="3"/>
  <c r="K28" i="3"/>
  <c r="K29" i="3"/>
  <c r="K30" i="3"/>
  <c r="K31" i="3"/>
  <c r="K32" i="3"/>
  <c r="K33" i="3"/>
  <c r="K34" i="3"/>
  <c r="K35" i="3"/>
  <c r="K36" i="3"/>
  <c r="K37" i="3"/>
  <c r="K38" i="3"/>
  <c r="K39" i="3"/>
  <c r="K40" i="3"/>
  <c r="K41" i="3"/>
  <c r="K42" i="3"/>
  <c r="K8" i="2"/>
  <c r="K9" i="2"/>
  <c r="K10" i="2"/>
  <c r="K11" i="2"/>
  <c r="K12" i="2"/>
  <c r="K13" i="2"/>
  <c r="K14" i="2"/>
  <c r="K15" i="2"/>
  <c r="K16" i="2"/>
  <c r="K17" i="2"/>
  <c r="K18" i="2"/>
  <c r="K19" i="2"/>
  <c r="K20" i="2"/>
  <c r="K21" i="2"/>
  <c r="K22" i="2"/>
  <c r="K23" i="2"/>
  <c r="K24" i="2"/>
  <c r="K25" i="2"/>
  <c r="K26" i="2"/>
  <c r="K27" i="2"/>
  <c r="K28" i="2"/>
  <c r="K29" i="2"/>
  <c r="K30" i="2"/>
  <c r="K31" i="2"/>
  <c r="K32" i="2"/>
  <c r="K33" i="2"/>
  <c r="K34" i="2"/>
  <c r="K35" i="2"/>
  <c r="K36" i="2"/>
  <c r="K37" i="2"/>
  <c r="K38" i="2"/>
  <c r="K39" i="2"/>
  <c r="K40" i="2"/>
  <c r="K41" i="2"/>
  <c r="K42" i="2"/>
  <c r="L8" i="1"/>
  <c r="L9" i="1"/>
  <c r="L10" i="1"/>
  <c r="L11" i="1"/>
  <c r="L12" i="1"/>
  <c r="L13" i="1"/>
  <c r="L14" i="1"/>
  <c r="L15" i="1"/>
  <c r="L16" i="1"/>
  <c r="L17" i="1"/>
  <c r="L18" i="1"/>
  <c r="L19" i="1"/>
  <c r="L20" i="1"/>
  <c r="L21" i="1"/>
  <c r="L22" i="1"/>
  <c r="L23" i="1"/>
  <c r="L24" i="1"/>
  <c r="H7" i="3" l="1"/>
  <c r="H7" i="2"/>
  <c r="I7" i="1"/>
  <c r="J2" i="6" l="1"/>
  <c r="H32" i="2" l="1"/>
  <c r="L32" i="2" s="1"/>
  <c r="H33" i="2"/>
  <c r="L33" i="2" s="1"/>
  <c r="H34" i="2"/>
  <c r="L34" i="2" s="1"/>
  <c r="H35" i="2"/>
  <c r="L35" i="2" s="1"/>
  <c r="H36" i="2"/>
  <c r="L36" i="2" s="1"/>
  <c r="M34" i="2" l="1"/>
  <c r="O34" i="2" s="1"/>
  <c r="N34" i="2"/>
  <c r="N33" i="2"/>
  <c r="M33" i="2"/>
  <c r="O33" i="2" s="1"/>
  <c r="N36" i="2"/>
  <c r="M36" i="2"/>
  <c r="O36" i="2" s="1"/>
  <c r="M35" i="2"/>
  <c r="O35" i="2" s="1"/>
  <c r="N35" i="2"/>
  <c r="M32" i="2"/>
  <c r="O32" i="2" s="1"/>
  <c r="N32" i="2"/>
  <c r="H29" i="3"/>
  <c r="L29" i="3" s="1"/>
  <c r="H30" i="3"/>
  <c r="L30" i="3" s="1"/>
  <c r="H31" i="3"/>
  <c r="L31" i="3" s="1"/>
  <c r="H29" i="2"/>
  <c r="L29" i="2" s="1"/>
  <c r="H30" i="2"/>
  <c r="L30" i="2" s="1"/>
  <c r="H31" i="2"/>
  <c r="L31" i="2" s="1"/>
  <c r="M31" i="3" l="1"/>
  <c r="O31" i="3" s="1"/>
  <c r="N31" i="3"/>
  <c r="M30" i="3"/>
  <c r="O30" i="3" s="1"/>
  <c r="N30" i="3"/>
  <c r="M29" i="3"/>
  <c r="O29" i="3" s="1"/>
  <c r="N29" i="3"/>
  <c r="N30" i="2"/>
  <c r="M30" i="2"/>
  <c r="O30" i="2" s="1"/>
  <c r="M31" i="2"/>
  <c r="O31" i="2" s="1"/>
  <c r="N31" i="2"/>
  <c r="M29" i="2"/>
  <c r="O29" i="2" s="1"/>
  <c r="N29" i="2"/>
  <c r="H8" i="6"/>
  <c r="L8" i="6" s="1"/>
  <c r="K8" i="6"/>
  <c r="H9" i="6"/>
  <c r="L9" i="6" s="1"/>
  <c r="K9" i="6"/>
  <c r="H10" i="6"/>
  <c r="L10" i="6" s="1"/>
  <c r="K10" i="6"/>
  <c r="N10" i="6" l="1"/>
  <c r="M10" i="6"/>
  <c r="O10" i="6" s="1"/>
  <c r="M8" i="6"/>
  <c r="O8" i="6" s="1"/>
  <c r="N8" i="6"/>
  <c r="M9" i="6"/>
  <c r="O9" i="6" s="1"/>
  <c r="N9" i="6"/>
  <c r="G2" i="6"/>
  <c r="J2" i="2"/>
  <c r="J2" i="3"/>
  <c r="K2" i="1"/>
  <c r="K15" i="6" l="1"/>
  <c r="H15" i="6"/>
  <c r="L15" i="6" s="1"/>
  <c r="K14" i="6"/>
  <c r="H14" i="6"/>
  <c r="L14" i="6" s="1"/>
  <c r="K13" i="6"/>
  <c r="H13" i="6"/>
  <c r="L13" i="6" s="1"/>
  <c r="K12" i="6"/>
  <c r="H12" i="6"/>
  <c r="L12" i="6" s="1"/>
  <c r="M12" i="6" s="1"/>
  <c r="K11" i="6"/>
  <c r="H11" i="6"/>
  <c r="L11" i="6" s="1"/>
  <c r="K7" i="6"/>
  <c r="H7" i="6"/>
  <c r="L7" i="6" s="1"/>
  <c r="K2" i="6" l="1"/>
  <c r="O12" i="6"/>
  <c r="L2" i="6"/>
  <c r="N2" i="6" s="1"/>
  <c r="N13" i="6"/>
  <c r="M7" i="6"/>
  <c r="O7" i="6" s="1"/>
  <c r="N7" i="6"/>
  <c r="N15" i="6"/>
  <c r="M15" i="6"/>
  <c r="O15" i="6" s="1"/>
  <c r="N11" i="6"/>
  <c r="M11" i="6"/>
  <c r="O11" i="6" s="1"/>
  <c r="N14" i="6"/>
  <c r="M14" i="6"/>
  <c r="O14" i="6" s="1"/>
  <c r="N12" i="6"/>
  <c r="M13" i="6"/>
  <c r="O13" i="6" s="1"/>
  <c r="M2" i="6" l="1"/>
  <c r="O2" i="6" s="1"/>
  <c r="H8" i="2"/>
  <c r="L8" i="2" s="1"/>
  <c r="H9" i="2"/>
  <c r="L9" i="2" s="1"/>
  <c r="H10" i="2"/>
  <c r="L10" i="2" s="1"/>
  <c r="H11" i="2"/>
  <c r="L11" i="2" s="1"/>
  <c r="H12" i="2"/>
  <c r="L12" i="2" s="1"/>
  <c r="H13" i="2"/>
  <c r="L13" i="2" s="1"/>
  <c r="H14" i="2"/>
  <c r="L14" i="2" s="1"/>
  <c r="H15" i="2"/>
  <c r="L15" i="2" s="1"/>
  <c r="H16" i="2"/>
  <c r="L16" i="2" s="1"/>
  <c r="H17" i="2"/>
  <c r="L17" i="2" s="1"/>
  <c r="H18" i="2"/>
  <c r="L18" i="2" s="1"/>
  <c r="H19" i="2"/>
  <c r="L19" i="2" s="1"/>
  <c r="H20" i="2"/>
  <c r="L20" i="2" s="1"/>
  <c r="H21" i="2"/>
  <c r="L21" i="2" s="1"/>
  <c r="H22" i="2"/>
  <c r="L22" i="2" s="1"/>
  <c r="H23" i="2"/>
  <c r="L23" i="2" s="1"/>
  <c r="H24" i="2"/>
  <c r="L24" i="2" s="1"/>
  <c r="H25" i="2"/>
  <c r="L25" i="2" s="1"/>
  <c r="H26" i="2"/>
  <c r="L26" i="2" s="1"/>
  <c r="H27" i="2"/>
  <c r="L27" i="2" s="1"/>
  <c r="H28" i="2"/>
  <c r="L28" i="2" s="1"/>
  <c r="H37" i="2"/>
  <c r="L37" i="2" s="1"/>
  <c r="H38" i="2"/>
  <c r="L38" i="2" s="1"/>
  <c r="H39" i="2"/>
  <c r="L39" i="2" s="1"/>
  <c r="H40" i="2"/>
  <c r="L40" i="2" s="1"/>
  <c r="H41" i="2"/>
  <c r="L41" i="2" s="1"/>
  <c r="H42" i="2"/>
  <c r="L42" i="2" s="1"/>
  <c r="H37" i="3"/>
  <c r="L37" i="3" s="1"/>
  <c r="N37" i="3" l="1"/>
  <c r="M37" i="3"/>
  <c r="O37" i="3" s="1"/>
  <c r="M28" i="2"/>
  <c r="O28" i="2" s="1"/>
  <c r="N28" i="2"/>
  <c r="M38" i="2"/>
  <c r="O38" i="2" s="1"/>
  <c r="N38" i="2"/>
  <c r="M14" i="2"/>
  <c r="O14" i="2" s="1"/>
  <c r="N14" i="2"/>
  <c r="N11" i="2"/>
  <c r="M11" i="2"/>
  <c r="O11" i="2" s="1"/>
  <c r="M17" i="2"/>
  <c r="O17" i="2" s="1"/>
  <c r="N17" i="2"/>
  <c r="N15" i="2"/>
  <c r="M15" i="2"/>
  <c r="O15" i="2" s="1"/>
  <c r="M25" i="2"/>
  <c r="O25" i="2" s="1"/>
  <c r="N25" i="2"/>
  <c r="N24" i="2"/>
  <c r="M24" i="2"/>
  <c r="O24" i="2" s="1"/>
  <c r="M22" i="2"/>
  <c r="O22" i="2" s="1"/>
  <c r="N22" i="2"/>
  <c r="M10" i="2"/>
  <c r="O10" i="2" s="1"/>
  <c r="N10" i="2"/>
  <c r="N18" i="2"/>
  <c r="M18" i="2"/>
  <c r="O18" i="2" s="1"/>
  <c r="M16" i="2"/>
  <c r="O16" i="2" s="1"/>
  <c r="N16" i="2"/>
  <c r="M26" i="2"/>
  <c r="O26" i="2" s="1"/>
  <c r="N26" i="2"/>
  <c r="N12" i="2"/>
  <c r="M12" i="2"/>
  <c r="O12" i="2" s="1"/>
  <c r="N42" i="2"/>
  <c r="M42" i="2"/>
  <c r="O42" i="2" s="1"/>
  <c r="N21" i="2"/>
  <c r="M21" i="2"/>
  <c r="O21" i="2" s="1"/>
  <c r="N9" i="2"/>
  <c r="M9" i="2"/>
  <c r="O9" i="2" s="1"/>
  <c r="M37" i="2"/>
  <c r="O37" i="2" s="1"/>
  <c r="N37" i="2"/>
  <c r="N27" i="2"/>
  <c r="M27" i="2"/>
  <c r="O27" i="2" s="1"/>
  <c r="M13" i="2"/>
  <c r="O13" i="2" s="1"/>
  <c r="N13" i="2"/>
  <c r="N23" i="2"/>
  <c r="M23" i="2"/>
  <c r="O23" i="2" s="1"/>
  <c r="M41" i="2"/>
  <c r="O41" i="2" s="1"/>
  <c r="N41" i="2"/>
  <c r="M40" i="2"/>
  <c r="O40" i="2" s="1"/>
  <c r="N40" i="2"/>
  <c r="M20" i="2"/>
  <c r="O20" i="2" s="1"/>
  <c r="N20" i="2"/>
  <c r="M8" i="2"/>
  <c r="O8" i="2" s="1"/>
  <c r="N8" i="2"/>
  <c r="N39" i="2"/>
  <c r="M39" i="2"/>
  <c r="O39" i="2" s="1"/>
  <c r="M19" i="2"/>
  <c r="O19" i="2" s="1"/>
  <c r="N19" i="2"/>
  <c r="I9" i="1"/>
  <c r="M9" i="1" s="1"/>
  <c r="H40" i="3"/>
  <c r="L40" i="3" s="1"/>
  <c r="H39" i="3"/>
  <c r="L39" i="3" s="1"/>
  <c r="H38" i="3"/>
  <c r="L38" i="3" s="1"/>
  <c r="H36" i="3"/>
  <c r="L36" i="3" s="1"/>
  <c r="H35" i="3"/>
  <c r="L35" i="3" s="1"/>
  <c r="H34" i="3"/>
  <c r="L34" i="3" s="1"/>
  <c r="H33" i="3"/>
  <c r="L33" i="3" s="1"/>
  <c r="H32" i="3"/>
  <c r="L32" i="3" s="1"/>
  <c r="H28" i="3"/>
  <c r="L28" i="3" s="1"/>
  <c r="H27" i="3"/>
  <c r="L27" i="3" s="1"/>
  <c r="H26" i="3"/>
  <c r="L26" i="3" s="1"/>
  <c r="H25" i="3"/>
  <c r="L25" i="3" s="1"/>
  <c r="H24" i="3"/>
  <c r="L24" i="3" s="1"/>
  <c r="H23" i="3"/>
  <c r="L23" i="3" s="1"/>
  <c r="H22" i="3"/>
  <c r="L22" i="3" s="1"/>
  <c r="H21" i="3"/>
  <c r="L21" i="3" s="1"/>
  <c r="H20" i="3"/>
  <c r="L20" i="3" s="1"/>
  <c r="H19" i="3"/>
  <c r="L19" i="3" s="1"/>
  <c r="H18" i="3"/>
  <c r="L18" i="3" s="1"/>
  <c r="H17" i="3"/>
  <c r="L17" i="3" s="1"/>
  <c r="H16" i="3"/>
  <c r="L16" i="3" s="1"/>
  <c r="H15" i="3"/>
  <c r="L15" i="3" s="1"/>
  <c r="H14" i="3"/>
  <c r="L14" i="3" s="1"/>
  <c r="H13" i="3"/>
  <c r="L13" i="3" s="1"/>
  <c r="H12" i="3"/>
  <c r="L12" i="3" s="1"/>
  <c r="H11" i="3"/>
  <c r="L11" i="3" s="1"/>
  <c r="H10" i="3"/>
  <c r="L10" i="3" s="1"/>
  <c r="H9" i="3"/>
  <c r="L9" i="3" s="1"/>
  <c r="H8" i="3"/>
  <c r="L8" i="3" s="1"/>
  <c r="I8" i="1"/>
  <c r="M8" i="1" s="1"/>
  <c r="N9" i="1" l="1"/>
  <c r="P9" i="1" s="1"/>
  <c r="O9" i="1"/>
  <c r="N8" i="1"/>
  <c r="P8" i="1" s="1"/>
  <c r="O8" i="1"/>
  <c r="M10" i="3"/>
  <c r="O10" i="3" s="1"/>
  <c r="N10" i="3"/>
  <c r="M38" i="3"/>
  <c r="O38" i="3" s="1"/>
  <c r="N38" i="3"/>
  <c r="M23" i="3"/>
  <c r="O23" i="3" s="1"/>
  <c r="N23" i="3"/>
  <c r="M13" i="3"/>
  <c r="O13" i="3" s="1"/>
  <c r="N13" i="3"/>
  <c r="M27" i="3"/>
  <c r="O27" i="3" s="1"/>
  <c r="N27" i="3"/>
  <c r="M40" i="3"/>
  <c r="O40" i="3" s="1"/>
  <c r="N40" i="3"/>
  <c r="M22" i="3"/>
  <c r="O22" i="3" s="1"/>
  <c r="N22" i="3"/>
  <c r="M12" i="3"/>
  <c r="O12" i="3" s="1"/>
  <c r="N12" i="3"/>
  <c r="M14" i="3"/>
  <c r="O14" i="3" s="1"/>
  <c r="N14" i="3"/>
  <c r="M16" i="3"/>
  <c r="O16" i="3" s="1"/>
  <c r="N16" i="3"/>
  <c r="M33" i="3"/>
  <c r="O33" i="3" s="1"/>
  <c r="N33" i="3"/>
  <c r="M11" i="3"/>
  <c r="O11" i="3" s="1"/>
  <c r="N11" i="3"/>
  <c r="M26" i="3"/>
  <c r="O26" i="3" s="1"/>
  <c r="N26" i="3"/>
  <c r="M17" i="3"/>
  <c r="O17" i="3" s="1"/>
  <c r="N17" i="3"/>
  <c r="M32" i="3"/>
  <c r="O32" i="3" s="1"/>
  <c r="N32" i="3"/>
  <c r="N34" i="3"/>
  <c r="M34" i="3"/>
  <c r="O34" i="3" s="1"/>
  <c r="M24" i="3"/>
  <c r="O24" i="3" s="1"/>
  <c r="N24" i="3"/>
  <c r="M39" i="3"/>
  <c r="O39" i="3" s="1"/>
  <c r="N39" i="3"/>
  <c r="M25" i="3"/>
  <c r="O25" i="3" s="1"/>
  <c r="N25" i="3"/>
  <c r="M15" i="3"/>
  <c r="O15" i="3" s="1"/>
  <c r="N15" i="3"/>
  <c r="N28" i="3"/>
  <c r="M28" i="3"/>
  <c r="O28" i="3" s="1"/>
  <c r="M18" i="3"/>
  <c r="O18" i="3" s="1"/>
  <c r="N18" i="3"/>
  <c r="M19" i="3"/>
  <c r="O19" i="3" s="1"/>
  <c r="N19" i="3"/>
  <c r="M8" i="3"/>
  <c r="O8" i="3" s="1"/>
  <c r="N8" i="3"/>
  <c r="M20" i="3"/>
  <c r="O20" i="3" s="1"/>
  <c r="N20" i="3"/>
  <c r="M35" i="3"/>
  <c r="O35" i="3" s="1"/>
  <c r="N35" i="3"/>
  <c r="M9" i="3"/>
  <c r="O9" i="3" s="1"/>
  <c r="N9" i="3"/>
  <c r="M21" i="3"/>
  <c r="O21" i="3" s="1"/>
  <c r="N21" i="3"/>
  <c r="M36" i="3"/>
  <c r="O36" i="3" s="1"/>
  <c r="N36" i="3"/>
  <c r="H41" i="3"/>
  <c r="L41" i="3" s="1"/>
  <c r="H42" i="3"/>
  <c r="L42" i="3" s="1"/>
  <c r="K7" i="3"/>
  <c r="L7" i="3"/>
  <c r="K7" i="2"/>
  <c r="L7" i="2"/>
  <c r="I24" i="1"/>
  <c r="M24" i="1" s="1"/>
  <c r="I23" i="1"/>
  <c r="M23" i="1" s="1"/>
  <c r="I22" i="1"/>
  <c r="M22" i="1" s="1"/>
  <c r="I21" i="1"/>
  <c r="M21" i="1" s="1"/>
  <c r="I20" i="1"/>
  <c r="M20" i="1" s="1"/>
  <c r="I19" i="1"/>
  <c r="M19" i="1" s="1"/>
  <c r="I18" i="1"/>
  <c r="M18" i="1" s="1"/>
  <c r="I17" i="1"/>
  <c r="M17" i="1" s="1"/>
  <c r="I16" i="1"/>
  <c r="M16" i="1" s="1"/>
  <c r="I15" i="1"/>
  <c r="M15" i="1" s="1"/>
  <c r="I14" i="1"/>
  <c r="M14" i="1" s="1"/>
  <c r="I13" i="1"/>
  <c r="M13" i="1" s="1"/>
  <c r="I12" i="1"/>
  <c r="M12" i="1" s="1"/>
  <c r="I11" i="1"/>
  <c r="M11" i="1" s="1"/>
  <c r="I10" i="1"/>
  <c r="M10" i="1" s="1"/>
  <c r="L7" i="1"/>
  <c r="M7" i="1"/>
  <c r="N23" i="1" l="1"/>
  <c r="P23" i="1" s="1"/>
  <c r="O23" i="1"/>
  <c r="N22" i="1"/>
  <c r="P22" i="1" s="1"/>
  <c r="O22" i="1"/>
  <c r="N24" i="1"/>
  <c r="P24" i="1" s="1"/>
  <c r="O24" i="1"/>
  <c r="N14" i="1"/>
  <c r="P14" i="1" s="1"/>
  <c r="O14" i="1"/>
  <c r="N10" i="1"/>
  <c r="P10" i="1" s="1"/>
  <c r="O10" i="1"/>
  <c r="O11" i="1"/>
  <c r="N11" i="1"/>
  <c r="P11" i="1" s="1"/>
  <c r="N16" i="1"/>
  <c r="P16" i="1" s="1"/>
  <c r="O16" i="1"/>
  <c r="N18" i="1"/>
  <c r="P18" i="1" s="1"/>
  <c r="O18" i="1"/>
  <c r="N12" i="1"/>
  <c r="P12" i="1" s="1"/>
  <c r="O12" i="1"/>
  <c r="N13" i="1"/>
  <c r="P13" i="1" s="1"/>
  <c r="O13" i="1"/>
  <c r="O17" i="1"/>
  <c r="N17" i="1"/>
  <c r="P17" i="1" s="1"/>
  <c r="N19" i="1"/>
  <c r="P19" i="1" s="1"/>
  <c r="O19" i="1"/>
  <c r="N21" i="1"/>
  <c r="P21" i="1" s="1"/>
  <c r="O21" i="1"/>
  <c r="N15" i="1"/>
  <c r="P15" i="1" s="1"/>
  <c r="O15" i="1"/>
  <c r="N20" i="1"/>
  <c r="P20" i="1" s="1"/>
  <c r="O20" i="1"/>
  <c r="M42" i="3"/>
  <c r="O42" i="3" s="1"/>
  <c r="N42" i="3"/>
  <c r="M41" i="3"/>
  <c r="O41" i="3" s="1"/>
  <c r="N41" i="3"/>
  <c r="L2" i="3"/>
  <c r="N7" i="2"/>
  <c r="M2" i="1"/>
  <c r="L2" i="1"/>
  <c r="K2" i="3"/>
  <c r="L2" i="2"/>
  <c r="K2" i="2"/>
  <c r="L3" i="8" s="1"/>
  <c r="N7" i="3"/>
  <c r="M7" i="3"/>
  <c r="O7" i="3" s="1"/>
  <c r="M7" i="2"/>
  <c r="O7" i="2" s="1"/>
  <c r="N7" i="1"/>
  <c r="P7" i="1" s="1"/>
  <c r="O7" i="1"/>
  <c r="E2" i="4" l="1"/>
  <c r="F2" i="4"/>
  <c r="N2" i="1"/>
  <c r="M2" i="2"/>
  <c r="O2" i="2" s="1"/>
  <c r="M2" i="3"/>
  <c r="O2" i="3" s="1"/>
  <c r="K3" i="6"/>
  <c r="O2" i="1"/>
  <c r="N2" i="3"/>
  <c r="K3" i="3"/>
  <c r="K3" i="2"/>
  <c r="L3" i="1"/>
  <c r="N2" i="2"/>
  <c r="P2" i="1" l="1"/>
  <c r="G2" i="4"/>
  <c r="I2" i="4" s="1"/>
  <c r="H2" i="4"/>
</calcChain>
</file>

<file path=xl/sharedStrings.xml><?xml version="1.0" encoding="utf-8"?>
<sst xmlns="http://schemas.openxmlformats.org/spreadsheetml/2006/main" count="236" uniqueCount="106">
  <si>
    <t>Term</t>
  </si>
  <si>
    <t>Year</t>
  </si>
  <si>
    <t xml:space="preserve">WSCH </t>
  </si>
  <si>
    <t xml:space="preserve">FTES </t>
  </si>
  <si>
    <t>Summer</t>
  </si>
  <si>
    <t>Faculty Name</t>
  </si>
  <si>
    <t>Set
Cap
Per Section</t>
  </si>
  <si>
    <t>Planned
Section(s)</t>
  </si>
  <si>
    <t>Total 
Enr. (Est.)</t>
  </si>
  <si>
    <t>CAH Per
Section</t>
  </si>
  <si>
    <t>WSCH</t>
  </si>
  <si>
    <t>FTES</t>
  </si>
  <si>
    <t>NOTES:</t>
  </si>
  <si>
    <t>Summary/Rationale:</t>
  </si>
  <si>
    <t>Fall</t>
  </si>
  <si>
    <t>Spring</t>
  </si>
  <si>
    <t xml:space="preserve">Total FTEF </t>
  </si>
  <si>
    <t>Weekly
Contact
Hours Per
Week</t>
  </si>
  <si>
    <t>Discipline</t>
  </si>
  <si>
    <t>Expected Enrollment 
Per 
Section (Est.)</t>
  </si>
  <si>
    <t xml:space="preserve">Please provide rationale for proposed courses. </t>
  </si>
  <si>
    <t>Course #/X-listed Course(s)</t>
  </si>
  <si>
    <t># of Planned
Section(s)</t>
  </si>
  <si>
    <t>Course/X-listed Course(s)
 (e.g., 8)</t>
  </si>
  <si>
    <t>Course/X-listed Course(s)
(e.g. 59C)</t>
  </si>
  <si>
    <t>Discipline (e.g., CIS)</t>
  </si>
  <si>
    <t>21/22</t>
  </si>
  <si>
    <t>FTEF</t>
  </si>
  <si>
    <t>WSCH/FTEF</t>
  </si>
  <si>
    <t>**Expected Enrollment 
Per 
Section (Est.)</t>
  </si>
  <si>
    <t>**Estimate expected enrollment based on previous semesters</t>
  </si>
  <si>
    <t>Remaining FTEF for 24/25</t>
  </si>
  <si>
    <t>22/23</t>
  </si>
  <si>
    <t>Modalities</t>
  </si>
  <si>
    <t>Which Summer Session?</t>
  </si>
  <si>
    <t>1st 5 weeks</t>
  </si>
  <si>
    <t>2nd 5 weeks</t>
  </si>
  <si>
    <t>6 weeks</t>
  </si>
  <si>
    <t xml:space="preserve">8 weeks </t>
  </si>
  <si>
    <t>2025/26 FTEF Allocation</t>
  </si>
  <si>
    <t>23/24</t>
  </si>
  <si>
    <t>Which Fall Session?</t>
  </si>
  <si>
    <t>Fall/Spring Sessions</t>
  </si>
  <si>
    <t>Summer Sessions</t>
  </si>
  <si>
    <t>Full Term</t>
  </si>
  <si>
    <t>Fast Track 1</t>
  </si>
  <si>
    <t>Fast Track 2</t>
  </si>
  <si>
    <t>Other</t>
  </si>
  <si>
    <t>Which Spring Session?</t>
  </si>
  <si>
    <t>Face to Face (fully in-person)</t>
  </si>
  <si>
    <t>Hybrid (students required to attend partially in-person and partially online)</t>
  </si>
  <si>
    <t xml:space="preserve">Fully Online Asynchronous </t>
  </si>
  <si>
    <t>Fully Online Synchronous</t>
  </si>
  <si>
    <t xml:space="preserve">Fully Online Combination Asynchronous and Synchronous </t>
  </si>
  <si>
    <r>
      <t xml:space="preserve">HyFlex (student has the </t>
    </r>
    <r>
      <rPr>
        <u/>
        <sz val="11"/>
        <color theme="1"/>
        <rFont val="Calibri"/>
        <family val="2"/>
        <scheme val="minor"/>
      </rPr>
      <t>option</t>
    </r>
    <r>
      <rPr>
        <sz val="11"/>
        <color theme="1"/>
        <rFont val="Calibri"/>
        <family val="2"/>
        <scheme val="minor"/>
      </rPr>
      <t xml:space="preserve"> to attend in person and/or online)</t>
    </r>
  </si>
  <si>
    <t>FTES/FTEF</t>
  </si>
  <si>
    <t>Remaining FTEF for 26/27</t>
  </si>
  <si>
    <t>Actual Summer 25 Enrollments</t>
  </si>
  <si>
    <t>Actual 
Fall 25 Enrollments</t>
  </si>
  <si>
    <t>26/27</t>
  </si>
  <si>
    <t>2026/27 FTEF Allocation</t>
  </si>
  <si>
    <t>Summer 25</t>
  </si>
  <si>
    <t>Fall 25</t>
  </si>
  <si>
    <t>24/25</t>
  </si>
  <si>
    <t>Sum 26 FTEF</t>
  </si>
  <si>
    <t>2026 Summer Sessions (Tentative)</t>
  </si>
  <si>
    <t>26/27 FTEF Allocation</t>
  </si>
  <si>
    <t xml:space="preserve">Fall 26 FTEF </t>
  </si>
  <si>
    <t>Sp 27 FTEF</t>
  </si>
  <si>
    <t>FTEF 26/27 Adds</t>
  </si>
  <si>
    <r>
      <t xml:space="preserve">Modality 
</t>
    </r>
    <r>
      <rPr>
        <sz val="10"/>
        <color indexed="8"/>
        <rFont val="Calibri"/>
        <family val="2"/>
        <scheme val="minor"/>
      </rPr>
      <t xml:space="preserve">(F2F, Hybrid, HyFlex, Async, Sync, Both) </t>
    </r>
  </si>
  <si>
    <t xml:space="preserve">Modality 
(F2F, Hybrid, HyFlex, Async, Sync, Both) </t>
  </si>
  <si>
    <t>Face-to-Face</t>
  </si>
  <si>
    <t>Hybrid</t>
  </si>
  <si>
    <t>HyFlex</t>
  </si>
  <si>
    <t>Asychronous</t>
  </si>
  <si>
    <t>Sychronous</t>
  </si>
  <si>
    <t>Combination</t>
  </si>
  <si>
    <t>5-Year Ave. (20/21, 21/22, 22/23, 23/24, 24/25)</t>
  </si>
  <si>
    <t>5-Year Data (20/21, 21/22, 22/23, 23/24, 24/25)</t>
  </si>
  <si>
    <t>20/21</t>
  </si>
  <si>
    <t>2026/27 FTEF</t>
  </si>
  <si>
    <t>Yes</t>
  </si>
  <si>
    <t>No</t>
  </si>
  <si>
    <t>Program Review</t>
  </si>
  <si>
    <t>Was program review used in the development of this discipline plan?</t>
  </si>
  <si>
    <r>
      <t>1</t>
    </r>
    <r>
      <rPr>
        <sz val="10"/>
        <color theme="1"/>
        <rFont val="Calibri"/>
        <family val="2"/>
        <scheme val="minor"/>
      </rPr>
      <t>st</t>
    </r>
    <r>
      <rPr>
        <sz val="11"/>
        <color theme="1"/>
        <rFont val="Calibri"/>
        <family val="2"/>
        <scheme val="minor"/>
      </rPr>
      <t xml:space="preserve"> 5 Weeks--6/8-7/9</t>
    </r>
  </si>
  <si>
    <r>
      <t>2</t>
    </r>
    <r>
      <rPr>
        <sz val="10"/>
        <color theme="1"/>
        <rFont val="Calibri"/>
        <family val="2"/>
        <scheme val="minor"/>
      </rPr>
      <t>nd</t>
    </r>
    <r>
      <rPr>
        <sz val="11"/>
        <color theme="1"/>
        <rFont val="Calibri"/>
        <family val="2"/>
        <scheme val="minor"/>
      </rPr>
      <t xml:space="preserve"> 5 Weeks--7/13-8/13</t>
    </r>
  </si>
  <si>
    <t>6 Weeks--6/29-8/6</t>
  </si>
  <si>
    <t>8 Weeks--6/22-8/13</t>
  </si>
  <si>
    <t>Winter</t>
  </si>
  <si>
    <t>12/21-1/22</t>
  </si>
  <si>
    <t>Actual Winter 25/26 Enrollments</t>
  </si>
  <si>
    <t>Which Winter Session?</t>
  </si>
  <si>
    <t>Winter Sessions</t>
  </si>
  <si>
    <t>4 weeks</t>
  </si>
  <si>
    <t>5 weeks</t>
  </si>
  <si>
    <t>Actual 
Spring 26 Enrollments</t>
  </si>
  <si>
    <t>Weekly Contact Hours Per Week (Use the same number of WSCH that you have used prior to Fall 2026)</t>
  </si>
  <si>
    <t>2026/27 Winter Session (Tentative)</t>
  </si>
  <si>
    <t>Winter 26 FTEF</t>
  </si>
  <si>
    <t>NonCredit</t>
  </si>
  <si>
    <t>NBIO</t>
  </si>
  <si>
    <t>Total cost is 1.25 per section; SWF is paying 1 CAH</t>
  </si>
  <si>
    <t>N/A</t>
  </si>
  <si>
    <t>Ann Hight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</si>
</sst>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(* #,##0.00_);_(* \(#,##0.00\);_(* &quot;-&quot;??_);_(@_)"/>
    <numFmt numFmtId="164" formatCode="0.000"/>
    <numFmt numFmtId="165" formatCode="_(* #,##0.000_);_(* \(#,##0.000\);_(* &quot;-&quot;???_);_(@_)"/>
    <numFmt numFmtId="166" formatCode="#,##0.000_);\(#,##0.000\)"/>
  </numFmts>
  <fonts count="16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indexed="8"/>
      <name val="Arial"/>
      <family val="2"/>
    </font>
    <font>
      <sz val="11"/>
      <color indexed="8"/>
      <name val="Calibri"/>
      <family val="2"/>
      <scheme val="minor"/>
    </font>
    <font>
      <b/>
      <sz val="11"/>
      <name val="Calibri"/>
      <family val="2"/>
      <scheme val="minor"/>
    </font>
    <font>
      <b/>
      <sz val="11"/>
      <color indexed="8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0"/>
      <color indexed="8"/>
      <name val="Calibri"/>
      <family val="2"/>
      <scheme val="minor"/>
    </font>
    <font>
      <sz val="10"/>
      <name val="Calibri"/>
      <family val="2"/>
      <scheme val="minor"/>
    </font>
    <font>
      <sz val="10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u/>
      <sz val="11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1"/>
      <color rgb="FFFF0000"/>
      <name val="Calibri (Body)"/>
    </font>
    <font>
      <sz val="10"/>
      <color rgb="FFFF0000"/>
      <name val="Calibri"/>
      <family val="2"/>
      <scheme val="minor"/>
    </font>
    <font>
      <sz val="10"/>
      <color rgb="FFFF0000"/>
      <name val="Calibri (Body)"/>
    </font>
  </fonts>
  <fills count="12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2"/>
        <bgColor indexed="0"/>
      </patternFill>
    </fill>
    <fill>
      <patternFill patternType="solid">
        <fgColor indexed="43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indexed="43"/>
        <bgColor indexed="8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FFFF99"/>
        <bgColor rgb="FF000000"/>
      </patternFill>
    </fill>
    <fill>
      <patternFill patternType="solid">
        <fgColor theme="3" tint="-0.249977111117893"/>
        <bgColor indexed="64"/>
      </patternFill>
    </fill>
    <fill>
      <patternFill patternType="solid">
        <fgColor rgb="FFFFFFCC"/>
      </patternFill>
    </fill>
    <fill>
      <patternFill patternType="solid">
        <fgColor rgb="FF92D050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Dashed">
        <color theme="3" tint="-0.24994659260841701"/>
      </left>
      <right style="mediumDashed">
        <color theme="3" tint="-0.24994659260841701"/>
      </right>
      <top style="mediumDashed">
        <color theme="3" tint="-0.2499465926084170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medium">
        <color indexed="64"/>
      </bottom>
      <diagonal/>
    </border>
    <border>
      <left/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B2B2B2"/>
      </left>
      <right/>
      <top style="thin">
        <color rgb="FFB2B2B2"/>
      </top>
      <bottom style="thin">
        <color rgb="FFB2B2B2"/>
      </bottom>
      <diagonal/>
    </border>
    <border>
      <left/>
      <right/>
      <top style="thin">
        <color rgb="FFB2B2B2"/>
      </top>
      <bottom style="thin">
        <color rgb="FFB2B2B2"/>
      </bottom>
      <diagonal/>
    </border>
  </borders>
  <cellStyleXfs count="4">
    <xf numFmtId="0" fontId="0" fillId="0" borderId="0"/>
    <xf numFmtId="0" fontId="2" fillId="0" borderId="0"/>
    <xf numFmtId="0" fontId="10" fillId="10" borderId="16" applyNumberFormat="0" applyFont="0" applyAlignment="0" applyProtection="0"/>
    <xf numFmtId="43" fontId="10" fillId="0" borderId="0" applyFont="0" applyFill="0" applyBorder="0" applyAlignment="0" applyProtection="0"/>
  </cellStyleXfs>
  <cellXfs count="150">
    <xf numFmtId="0" fontId="0" fillId="0" borderId="0" xfId="0"/>
    <xf numFmtId="0" fontId="1" fillId="0" borderId="0" xfId="0" applyFont="1"/>
    <xf numFmtId="0" fontId="0" fillId="2" borderId="1" xfId="0" applyFill="1" applyBorder="1" applyAlignment="1">
      <alignment horizontal="center"/>
    </xf>
    <xf numFmtId="0" fontId="0" fillId="4" borderId="1" xfId="0" applyFill="1" applyBorder="1"/>
    <xf numFmtId="2" fontId="0" fillId="0" borderId="1" xfId="0" applyNumberFormat="1" applyBorder="1" applyAlignment="1">
      <alignment horizontal="right"/>
    </xf>
    <xf numFmtId="0" fontId="0" fillId="0" borderId="1" xfId="0" applyBorder="1" applyAlignment="1">
      <alignment horizontal="right"/>
    </xf>
    <xf numFmtId="164" fontId="0" fillId="0" borderId="1" xfId="0" applyNumberFormat="1" applyBorder="1" applyAlignment="1">
      <alignment horizontal="right"/>
    </xf>
    <xf numFmtId="2" fontId="3" fillId="3" borderId="1" xfId="1" applyNumberFormat="1" applyFont="1" applyFill="1" applyBorder="1" applyAlignment="1">
      <alignment horizontal="center"/>
    </xf>
    <xf numFmtId="0" fontId="3" fillId="3" borderId="1" xfId="1" applyFont="1" applyFill="1" applyBorder="1" applyAlignment="1">
      <alignment horizontal="center"/>
    </xf>
    <xf numFmtId="164" fontId="3" fillId="3" borderId="1" xfId="1" applyNumberFormat="1" applyFont="1" applyFill="1" applyBorder="1" applyAlignment="1">
      <alignment horizontal="center"/>
    </xf>
    <xf numFmtId="0" fontId="4" fillId="4" borderId="1" xfId="0" applyFont="1" applyFill="1" applyBorder="1" applyAlignment="1">
      <alignment horizontal="left"/>
    </xf>
    <xf numFmtId="2" fontId="0" fillId="4" borderId="1" xfId="0" applyNumberFormat="1" applyFill="1" applyBorder="1" applyAlignment="1">
      <alignment horizontal="right"/>
    </xf>
    <xf numFmtId="0" fontId="0" fillId="0" borderId="3" xfId="0" applyBorder="1" applyAlignment="1">
      <alignment horizontal="right"/>
    </xf>
    <xf numFmtId="164" fontId="0" fillId="0" borderId="3" xfId="0" applyNumberFormat="1" applyBorder="1" applyAlignment="1">
      <alignment horizontal="right"/>
    </xf>
    <xf numFmtId="0" fontId="0" fillId="0" borderId="8" xfId="0" applyBorder="1" applyAlignment="1">
      <alignment horizontal="right"/>
    </xf>
    <xf numFmtId="164" fontId="0" fillId="0" borderId="8" xfId="0" applyNumberFormat="1" applyBorder="1" applyAlignment="1">
      <alignment horizontal="right"/>
    </xf>
    <xf numFmtId="2" fontId="0" fillId="0" borderId="0" xfId="0" applyNumberFormat="1" applyAlignment="1">
      <alignment horizontal="left"/>
    </xf>
    <xf numFmtId="0" fontId="0" fillId="2" borderId="1" xfId="0" applyFill="1" applyBorder="1" applyAlignment="1">
      <alignment horizontal="center" wrapText="1"/>
    </xf>
    <xf numFmtId="0" fontId="0" fillId="5" borderId="1" xfId="0" applyFill="1" applyBorder="1"/>
    <xf numFmtId="0" fontId="0" fillId="4" borderId="1" xfId="0" applyFill="1" applyBorder="1" applyAlignment="1" applyProtection="1">
      <alignment horizontal="left"/>
      <protection locked="0"/>
    </xf>
    <xf numFmtId="0" fontId="0" fillId="4" borderId="1" xfId="0" applyFill="1" applyBorder="1" applyAlignment="1">
      <alignment horizontal="left"/>
    </xf>
    <xf numFmtId="2" fontId="0" fillId="0" borderId="0" xfId="0" applyNumberFormat="1"/>
    <xf numFmtId="0" fontId="4" fillId="0" borderId="0" xfId="0" applyFont="1" applyAlignment="1">
      <alignment horizontal="left"/>
    </xf>
    <xf numFmtId="0" fontId="3" fillId="3" borderId="3" xfId="1" applyFont="1" applyFill="1" applyBorder="1" applyAlignment="1">
      <alignment horizontal="center" wrapText="1"/>
    </xf>
    <xf numFmtId="0" fontId="0" fillId="2" borderId="3" xfId="0" applyFill="1" applyBorder="1" applyAlignment="1">
      <alignment horizontal="center" wrapText="1"/>
    </xf>
    <xf numFmtId="2" fontId="3" fillId="3" borderId="3" xfId="1" applyNumberFormat="1" applyFont="1" applyFill="1" applyBorder="1" applyAlignment="1">
      <alignment horizontal="center" wrapText="1"/>
    </xf>
    <xf numFmtId="0" fontId="3" fillId="3" borderId="3" xfId="1" applyFont="1" applyFill="1" applyBorder="1" applyAlignment="1">
      <alignment horizontal="center"/>
    </xf>
    <xf numFmtId="164" fontId="3" fillId="3" borderId="3" xfId="1" applyNumberFormat="1" applyFont="1" applyFill="1" applyBorder="1" applyAlignment="1">
      <alignment horizontal="center"/>
    </xf>
    <xf numFmtId="0" fontId="0" fillId="0" borderId="0" xfId="0" applyAlignment="1">
      <alignment vertical="top" wrapText="1"/>
    </xf>
    <xf numFmtId="164" fontId="0" fillId="0" borderId="7" xfId="0" applyNumberFormat="1" applyBorder="1" applyAlignment="1">
      <alignment horizontal="right"/>
    </xf>
    <xf numFmtId="0" fontId="6" fillId="9" borderId="15" xfId="0" applyFont="1" applyFill="1" applyBorder="1" applyAlignment="1">
      <alignment horizontal="center"/>
    </xf>
    <xf numFmtId="0" fontId="7" fillId="6" borderId="1" xfId="1" applyFont="1" applyFill="1" applyBorder="1" applyAlignment="1" applyProtection="1">
      <alignment horizontal="left" wrapText="1"/>
      <protection locked="0"/>
    </xf>
    <xf numFmtId="2" fontId="7" fillId="6" borderId="1" xfId="1" applyNumberFormat="1" applyFont="1" applyFill="1" applyBorder="1" applyAlignment="1" applyProtection="1">
      <alignment horizontal="left" wrapText="1"/>
      <protection locked="0"/>
    </xf>
    <xf numFmtId="0" fontId="8" fillId="8" borderId="1" xfId="0" applyFont="1" applyFill="1" applyBorder="1" applyAlignment="1" applyProtection="1">
      <alignment horizontal="left"/>
      <protection locked="0"/>
    </xf>
    <xf numFmtId="0" fontId="8" fillId="8" borderId="6" xfId="0" applyFont="1" applyFill="1" applyBorder="1" applyAlignment="1" applyProtection="1">
      <alignment horizontal="left"/>
      <protection locked="0"/>
    </xf>
    <xf numFmtId="0" fontId="8" fillId="8" borderId="14" xfId="0" applyFont="1" applyFill="1" applyBorder="1" applyAlignment="1" applyProtection="1">
      <alignment horizontal="left"/>
      <protection locked="0"/>
    </xf>
    <xf numFmtId="0" fontId="8" fillId="8" borderId="13" xfId="0" applyFont="1" applyFill="1" applyBorder="1" applyAlignment="1" applyProtection="1">
      <alignment horizontal="left"/>
      <protection locked="0"/>
    </xf>
    <xf numFmtId="0" fontId="8" fillId="8" borderId="1" xfId="0" applyFont="1" applyFill="1" applyBorder="1" applyProtection="1">
      <protection locked="0"/>
    </xf>
    <xf numFmtId="0" fontId="8" fillId="8" borderId="6" xfId="0" quotePrefix="1" applyFont="1" applyFill="1" applyBorder="1" applyProtection="1">
      <protection locked="0"/>
    </xf>
    <xf numFmtId="0" fontId="8" fillId="8" borderId="14" xfId="0" applyFont="1" applyFill="1" applyBorder="1" applyProtection="1">
      <protection locked="0"/>
    </xf>
    <xf numFmtId="0" fontId="8" fillId="8" borderId="13" xfId="0" quotePrefix="1" applyFont="1" applyFill="1" applyBorder="1" applyProtection="1">
      <protection locked="0"/>
    </xf>
    <xf numFmtId="0" fontId="8" fillId="4" borderId="1" xfId="0" applyFont="1" applyFill="1" applyBorder="1" applyAlignment="1" applyProtection="1">
      <alignment horizontal="left"/>
      <protection locked="0"/>
    </xf>
    <xf numFmtId="0" fontId="8" fillId="4" borderId="1" xfId="0" applyFont="1" applyFill="1" applyBorder="1" applyProtection="1">
      <protection locked="0"/>
    </xf>
    <xf numFmtId="0" fontId="8" fillId="4" borderId="1" xfId="0" quotePrefix="1" applyFont="1" applyFill="1" applyBorder="1" applyAlignment="1" applyProtection="1">
      <alignment horizontal="left"/>
      <protection locked="0"/>
    </xf>
    <xf numFmtId="0" fontId="0" fillId="0" borderId="0" xfId="0" applyAlignment="1">
      <alignment wrapText="1"/>
    </xf>
    <xf numFmtId="0" fontId="0" fillId="0" borderId="3" xfId="0" applyBorder="1" applyAlignment="1">
      <alignment wrapText="1"/>
    </xf>
    <xf numFmtId="0" fontId="0" fillId="0" borderId="1" xfId="0" applyBorder="1" applyAlignment="1">
      <alignment wrapText="1"/>
    </xf>
    <xf numFmtId="0" fontId="3" fillId="0" borderId="0" xfId="0" applyFont="1"/>
    <xf numFmtId="0" fontId="3" fillId="3" borderId="1" xfId="1" applyFont="1" applyFill="1" applyBorder="1" applyAlignment="1">
      <alignment horizontal="center" wrapText="1"/>
    </xf>
    <xf numFmtId="0" fontId="1" fillId="5" borderId="11" xfId="0" applyFont="1" applyFill="1" applyBorder="1" applyAlignment="1">
      <alignment vertical="center"/>
    </xf>
    <xf numFmtId="0" fontId="9" fillId="4" borderId="1" xfId="0" applyFont="1" applyFill="1" applyBorder="1" applyAlignment="1" applyProtection="1">
      <alignment horizontal="left"/>
      <protection locked="0"/>
    </xf>
    <xf numFmtId="2" fontId="9" fillId="4" borderId="1" xfId="0" applyNumberFormat="1" applyFont="1" applyFill="1" applyBorder="1" applyAlignment="1" applyProtection="1">
      <alignment horizontal="left"/>
      <protection locked="0"/>
    </xf>
    <xf numFmtId="0" fontId="9" fillId="0" borderId="1" xfId="0" applyFont="1" applyBorder="1" applyAlignment="1">
      <alignment wrapText="1"/>
    </xf>
    <xf numFmtId="0" fontId="9" fillId="4" borderId="1" xfId="0" applyFont="1" applyFill="1" applyBorder="1" applyProtection="1">
      <protection locked="0"/>
    </xf>
    <xf numFmtId="0" fontId="9" fillId="4" borderId="1" xfId="0" applyFont="1" applyFill="1" applyBorder="1" applyAlignment="1">
      <alignment horizontal="left"/>
    </xf>
    <xf numFmtId="0" fontId="9" fillId="4" borderId="1" xfId="0" applyFont="1" applyFill="1" applyBorder="1"/>
    <xf numFmtId="0" fontId="9" fillId="4" borderId="1" xfId="0" quotePrefix="1" applyFont="1" applyFill="1" applyBorder="1" applyProtection="1">
      <protection locked="0"/>
    </xf>
    <xf numFmtId="0" fontId="8" fillId="8" borderId="13" xfId="0" quotePrefix="1" applyFont="1" applyFill="1" applyBorder="1" applyAlignment="1" applyProtection="1">
      <alignment horizontal="left"/>
      <protection locked="0"/>
    </xf>
    <xf numFmtId="0" fontId="0" fillId="0" borderId="0" xfId="0" applyAlignment="1">
      <alignment horizontal="center"/>
    </xf>
    <xf numFmtId="2" fontId="3" fillId="3" borderId="1" xfId="1" applyNumberFormat="1" applyFont="1" applyFill="1" applyBorder="1" applyAlignment="1">
      <alignment horizontal="right"/>
    </xf>
    <xf numFmtId="0" fontId="3" fillId="3" borderId="1" xfId="1" applyFont="1" applyFill="1" applyBorder="1" applyAlignment="1">
      <alignment horizontal="right"/>
    </xf>
    <xf numFmtId="164" fontId="3" fillId="3" borderId="1" xfId="1" applyNumberFormat="1" applyFont="1" applyFill="1" applyBorder="1" applyAlignment="1">
      <alignment horizontal="right"/>
    </xf>
    <xf numFmtId="0" fontId="0" fillId="0" borderId="0" xfId="0" applyAlignment="1">
      <alignment horizontal="right"/>
    </xf>
    <xf numFmtId="164" fontId="0" fillId="0" borderId="0" xfId="0" applyNumberFormat="1" applyAlignment="1">
      <alignment horizontal="right"/>
    </xf>
    <xf numFmtId="2" fontId="0" fillId="0" borderId="0" xfId="0" applyNumberFormat="1" applyAlignment="1">
      <alignment horizontal="right"/>
    </xf>
    <xf numFmtId="2" fontId="7" fillId="0" borderId="1" xfId="1" applyNumberFormat="1" applyFont="1" applyBorder="1" applyAlignment="1">
      <alignment horizontal="right" wrapText="1"/>
    </xf>
    <xf numFmtId="0" fontId="7" fillId="0" borderId="1" xfId="1" applyFont="1" applyBorder="1" applyAlignment="1">
      <alignment horizontal="right" wrapText="1"/>
    </xf>
    <xf numFmtId="164" fontId="7" fillId="0" borderId="1" xfId="1" applyNumberFormat="1" applyFont="1" applyBorder="1" applyAlignment="1">
      <alignment horizontal="right" wrapText="1"/>
    </xf>
    <xf numFmtId="0" fontId="0" fillId="0" borderId="0" xfId="0" applyAlignment="1">
      <alignment horizontal="right" indent="1"/>
    </xf>
    <xf numFmtId="0" fontId="7" fillId="0" borderId="1" xfId="1" applyFont="1" applyBorder="1" applyAlignment="1">
      <alignment horizontal="right" wrapText="1" indent="1"/>
    </xf>
    <xf numFmtId="0" fontId="0" fillId="2" borderId="1" xfId="0" applyFill="1" applyBorder="1" applyAlignment="1">
      <alignment horizontal="right"/>
    </xf>
    <xf numFmtId="0" fontId="4" fillId="0" borderId="0" xfId="0" applyFont="1" applyAlignment="1">
      <alignment horizontal="right"/>
    </xf>
    <xf numFmtId="2" fontId="9" fillId="4" borderId="1" xfId="0" applyNumberFormat="1" applyFont="1" applyFill="1" applyBorder="1" applyAlignment="1" applyProtection="1">
      <alignment horizontal="right"/>
      <protection locked="0"/>
    </xf>
    <xf numFmtId="2" fontId="7" fillId="6" borderId="1" xfId="1" applyNumberFormat="1" applyFont="1" applyFill="1" applyBorder="1" applyAlignment="1" applyProtection="1">
      <alignment horizontal="right" wrapText="1"/>
      <protection locked="0"/>
    </xf>
    <xf numFmtId="2" fontId="9" fillId="4" borderId="1" xfId="0" applyNumberFormat="1" applyFont="1" applyFill="1" applyBorder="1" applyAlignment="1">
      <alignment horizontal="right"/>
    </xf>
    <xf numFmtId="0" fontId="9" fillId="4" borderId="1" xfId="0" applyFont="1" applyFill="1" applyBorder="1" applyAlignment="1">
      <alignment horizontal="right"/>
    </xf>
    <xf numFmtId="0" fontId="0" fillId="0" borderId="0" xfId="0" applyAlignment="1">
      <alignment horizontal="right" wrapText="1"/>
    </xf>
    <xf numFmtId="0" fontId="0" fillId="0" borderId="0" xfId="0" applyAlignment="1">
      <alignment horizontal="right" vertical="top" wrapText="1"/>
    </xf>
    <xf numFmtId="2" fontId="0" fillId="4" borderId="1" xfId="0" applyNumberFormat="1" applyFill="1" applyBorder="1" applyAlignment="1" applyProtection="1">
      <alignment horizontal="right"/>
      <protection locked="0"/>
    </xf>
    <xf numFmtId="2" fontId="3" fillId="0" borderId="1" xfId="1" applyNumberFormat="1" applyFont="1" applyBorder="1" applyAlignment="1">
      <alignment horizontal="right" wrapText="1"/>
    </xf>
    <xf numFmtId="0" fontId="3" fillId="0" borderId="1" xfId="1" applyFont="1" applyBorder="1" applyAlignment="1">
      <alignment horizontal="right" wrapText="1"/>
    </xf>
    <xf numFmtId="164" fontId="3" fillId="0" borderId="1" xfId="1" applyNumberFormat="1" applyFont="1" applyBorder="1" applyAlignment="1">
      <alignment horizontal="right" wrapText="1"/>
    </xf>
    <xf numFmtId="0" fontId="0" fillId="4" borderId="1" xfId="0" applyFill="1" applyBorder="1" applyAlignment="1">
      <alignment horizontal="right"/>
    </xf>
    <xf numFmtId="0" fontId="0" fillId="5" borderId="1" xfId="0" applyFill="1" applyBorder="1" applyAlignment="1">
      <alignment horizontal="center"/>
    </xf>
    <xf numFmtId="0" fontId="1" fillId="4" borderId="1" xfId="0" applyFont="1" applyFill="1" applyBorder="1" applyAlignment="1">
      <alignment horizontal="left"/>
    </xf>
    <xf numFmtId="0" fontId="1" fillId="4" borderId="1" xfId="0" applyFont="1" applyFill="1" applyBorder="1" applyAlignment="1">
      <alignment horizontal="center"/>
    </xf>
    <xf numFmtId="0" fontId="1" fillId="0" borderId="0" xfId="0" applyFont="1" applyAlignment="1">
      <alignment horizontal="right"/>
    </xf>
    <xf numFmtId="0" fontId="0" fillId="10" borderId="16" xfId="2" applyFont="1" applyAlignment="1">
      <alignment horizontal="center"/>
    </xf>
    <xf numFmtId="0" fontId="0" fillId="10" borderId="17" xfId="2" applyFont="1" applyBorder="1" applyAlignment="1">
      <alignment horizontal="center"/>
    </xf>
    <xf numFmtId="0" fontId="1" fillId="10" borderId="17" xfId="2" applyFont="1" applyBorder="1" applyAlignment="1">
      <alignment horizontal="center"/>
    </xf>
    <xf numFmtId="2" fontId="3" fillId="3" borderId="0" xfId="1" applyNumberFormat="1" applyFont="1" applyFill="1" applyAlignment="1">
      <alignment horizontal="right"/>
    </xf>
    <xf numFmtId="0" fontId="0" fillId="10" borderId="18" xfId="2" applyFont="1" applyBorder="1" applyAlignment="1">
      <alignment horizontal="center"/>
    </xf>
    <xf numFmtId="0" fontId="0" fillId="0" borderId="1" xfId="0" applyBorder="1"/>
    <xf numFmtId="2" fontId="3" fillId="0" borderId="3" xfId="1" applyNumberFormat="1" applyFont="1" applyBorder="1" applyAlignment="1">
      <alignment horizontal="right" wrapText="1"/>
    </xf>
    <xf numFmtId="0" fontId="0" fillId="0" borderId="5" xfId="0" applyBorder="1"/>
    <xf numFmtId="0" fontId="1" fillId="0" borderId="8" xfId="0" applyFont="1" applyBorder="1"/>
    <xf numFmtId="43" fontId="10" fillId="0" borderId="0" xfId="3" applyFont="1" applyFill="1" applyBorder="1"/>
    <xf numFmtId="2" fontId="10" fillId="0" borderId="0" xfId="3" applyNumberFormat="1" applyFont="1"/>
    <xf numFmtId="2" fontId="10" fillId="0" borderId="0" xfId="3" applyNumberFormat="1" applyFont="1" applyFill="1" applyBorder="1"/>
    <xf numFmtId="39" fontId="10" fillId="0" borderId="0" xfId="3" applyNumberFormat="1" applyFont="1"/>
    <xf numFmtId="39" fontId="10" fillId="0" borderId="0" xfId="3" applyNumberFormat="1" applyFont="1" applyFill="1" applyBorder="1"/>
    <xf numFmtId="0" fontId="0" fillId="0" borderId="8" xfId="0" applyBorder="1"/>
    <xf numFmtId="0" fontId="1" fillId="4" borderId="1" xfId="0" applyFont="1" applyFill="1" applyBorder="1"/>
    <xf numFmtId="0" fontId="0" fillId="11" borderId="3" xfId="0" applyFill="1" applyBorder="1" applyAlignment="1">
      <alignment horizontal="center" wrapText="1"/>
    </xf>
    <xf numFmtId="165" fontId="0" fillId="4" borderId="1" xfId="3" applyNumberFormat="1" applyFont="1" applyFill="1" applyBorder="1" applyAlignment="1" applyProtection="1">
      <alignment horizontal="right"/>
    </xf>
    <xf numFmtId="166" fontId="0" fillId="10" borderId="16" xfId="3" applyNumberFormat="1" applyFont="1" applyFill="1" applyBorder="1"/>
    <xf numFmtId="0" fontId="13" fillId="0" borderId="1" xfId="0" applyFont="1" applyBorder="1" applyAlignment="1">
      <alignment wrapText="1"/>
    </xf>
    <xf numFmtId="0" fontId="14" fillId="4" borderId="1" xfId="0" applyFont="1" applyFill="1" applyBorder="1" applyAlignment="1" applyProtection="1">
      <alignment horizontal="left"/>
      <protection locked="0"/>
    </xf>
    <xf numFmtId="2" fontId="14" fillId="4" borderId="1" xfId="0" applyNumberFormat="1" applyFont="1" applyFill="1" applyBorder="1" applyAlignment="1" applyProtection="1">
      <alignment horizontal="right"/>
      <protection locked="0"/>
    </xf>
    <xf numFmtId="0" fontId="0" fillId="0" borderId="5" xfId="0" applyBorder="1" applyAlignment="1">
      <alignment horizontal="right"/>
    </xf>
    <xf numFmtId="0" fontId="0" fillId="0" borderId="6" xfId="0" applyBorder="1" applyAlignment="1">
      <alignment horizontal="right"/>
    </xf>
    <xf numFmtId="0" fontId="0" fillId="2" borderId="4" xfId="0" applyFill="1" applyBorder="1" applyAlignment="1">
      <alignment horizontal="left"/>
    </xf>
    <xf numFmtId="0" fontId="0" fillId="2" borderId="5" xfId="0" applyFill="1" applyBorder="1" applyAlignment="1">
      <alignment horizontal="left"/>
    </xf>
    <xf numFmtId="0" fontId="0" fillId="2" borderId="6" xfId="0" applyFill="1" applyBorder="1" applyAlignment="1">
      <alignment horizontal="left"/>
    </xf>
    <xf numFmtId="0" fontId="1" fillId="0" borderId="1" xfId="0" applyFont="1" applyBorder="1" applyAlignment="1">
      <alignment horizontal="left"/>
    </xf>
    <xf numFmtId="0" fontId="1" fillId="7" borderId="4" xfId="0" applyFont="1" applyFill="1" applyBorder="1" applyAlignment="1">
      <alignment horizontal="center" vertical="center" wrapText="1"/>
    </xf>
    <xf numFmtId="0" fontId="1" fillId="7" borderId="5" xfId="0" applyFont="1" applyFill="1" applyBorder="1" applyAlignment="1">
      <alignment horizontal="center" vertical="center" wrapText="1"/>
    </xf>
    <xf numFmtId="0" fontId="1" fillId="7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vertical="top" wrapText="1"/>
    </xf>
    <xf numFmtId="0" fontId="0" fillId="0" borderId="8" xfId="0" applyBorder="1" applyAlignment="1">
      <alignment vertical="top" wrapText="1"/>
    </xf>
    <xf numFmtId="0" fontId="0" fillId="0" borderId="9" xfId="0" applyBorder="1" applyAlignment="1">
      <alignment vertical="top" wrapText="1"/>
    </xf>
    <xf numFmtId="0" fontId="0" fillId="0" borderId="12" xfId="0" applyBorder="1" applyAlignment="1">
      <alignment vertical="top" wrapText="1"/>
    </xf>
    <xf numFmtId="0" fontId="0" fillId="0" borderId="2" xfId="0" applyBorder="1" applyAlignment="1">
      <alignment vertical="top" wrapText="1"/>
    </xf>
    <xf numFmtId="0" fontId="0" fillId="0" borderId="13" xfId="0" applyBorder="1" applyAlignment="1">
      <alignment vertical="top" wrapText="1"/>
    </xf>
    <xf numFmtId="0" fontId="12" fillId="0" borderId="2" xfId="0" applyFont="1" applyBorder="1" applyAlignment="1">
      <alignment horizontal="center"/>
    </xf>
    <xf numFmtId="0" fontId="15" fillId="4" borderId="4" xfId="0" applyFont="1" applyFill="1" applyBorder="1" applyAlignment="1">
      <alignment horizontal="center"/>
    </xf>
    <xf numFmtId="0" fontId="9" fillId="4" borderId="6" xfId="0" applyFont="1" applyFill="1" applyBorder="1" applyAlignment="1">
      <alignment horizontal="center"/>
    </xf>
    <xf numFmtId="0" fontId="5" fillId="0" borderId="1" xfId="0" applyFont="1" applyBorder="1" applyAlignment="1">
      <alignment horizontal="left"/>
    </xf>
    <xf numFmtId="0" fontId="0" fillId="0" borderId="4" xfId="0" applyBorder="1" applyAlignment="1">
      <alignment horizontal="center" wrapText="1"/>
    </xf>
    <xf numFmtId="0" fontId="0" fillId="0" borderId="5" xfId="0" applyBorder="1" applyAlignment="1">
      <alignment horizontal="center" wrapText="1"/>
    </xf>
    <xf numFmtId="0" fontId="0" fillId="0" borderId="6" xfId="0" applyBorder="1" applyAlignment="1">
      <alignment horizontal="center" wrapText="1"/>
    </xf>
    <xf numFmtId="0" fontId="1" fillId="0" borderId="2" xfId="0" applyFont="1" applyBorder="1" applyAlignment="1">
      <alignment horizontal="center"/>
    </xf>
    <xf numFmtId="0" fontId="9" fillId="4" borderId="4" xfId="0" applyFont="1" applyFill="1" applyBorder="1" applyAlignment="1">
      <alignment horizontal="center"/>
    </xf>
    <xf numFmtId="0" fontId="0" fillId="0" borderId="0" xfId="0" applyAlignment="1">
      <alignment wrapText="1"/>
    </xf>
    <xf numFmtId="0" fontId="0" fillId="0" borderId="2" xfId="0" applyBorder="1" applyAlignment="1">
      <alignment wrapText="1"/>
    </xf>
    <xf numFmtId="0" fontId="1" fillId="10" borderId="19" xfId="2" applyFont="1" applyBorder="1" applyAlignment="1">
      <alignment horizontal="center"/>
    </xf>
    <xf numFmtId="0" fontId="1" fillId="10" borderId="20" xfId="2" applyFont="1" applyBorder="1" applyAlignment="1">
      <alignment horizontal="center"/>
    </xf>
    <xf numFmtId="0" fontId="1" fillId="10" borderId="18" xfId="2" applyFont="1" applyBorder="1" applyAlignment="1">
      <alignment horizontal="center"/>
    </xf>
    <xf numFmtId="0" fontId="1" fillId="7" borderId="5" xfId="0" applyFont="1" applyFill="1" applyBorder="1" applyAlignment="1">
      <alignment horizontal="left" vertical="center" wrapText="1"/>
    </xf>
    <xf numFmtId="0" fontId="1" fillId="7" borderId="6" xfId="0" applyFont="1" applyFill="1" applyBorder="1" applyAlignment="1">
      <alignment horizontal="left" vertical="center" wrapText="1"/>
    </xf>
    <xf numFmtId="0" fontId="0" fillId="0" borderId="7" xfId="0" applyBorder="1"/>
    <xf numFmtId="0" fontId="0" fillId="0" borderId="8" xfId="0" applyBorder="1"/>
    <xf numFmtId="0" fontId="0" fillId="0" borderId="9" xfId="0" applyBorder="1"/>
    <xf numFmtId="0" fontId="0" fillId="0" borderId="10" xfId="0" applyBorder="1"/>
    <xf numFmtId="0" fontId="0" fillId="0" borderId="0" xfId="0"/>
    <xf numFmtId="0" fontId="0" fillId="0" borderId="11" xfId="0" applyBorder="1"/>
    <xf numFmtId="0" fontId="0" fillId="0" borderId="12" xfId="0" applyBorder="1"/>
    <xf numFmtId="0" fontId="0" fillId="0" borderId="2" xfId="0" applyBorder="1"/>
    <xf numFmtId="0" fontId="0" fillId="0" borderId="13" xfId="0" applyBorder="1"/>
    <xf numFmtId="0" fontId="0" fillId="0" borderId="2" xfId="0" applyBorder="1" applyAlignment="1">
      <alignment horizontal="center"/>
    </xf>
  </cellXfs>
  <cellStyles count="4">
    <cellStyle name="Comma" xfId="3" builtinId="3"/>
    <cellStyle name="Normal" xfId="0" builtinId="0"/>
    <cellStyle name="Normal_Sheet1" xfId="1" xr:uid="{00000000-0005-0000-0000-000002000000}"/>
    <cellStyle name="Note" xfId="2" builtinId="1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2.xml"/><Relationship Id="rId18" Type="http://schemas.microsoft.com/office/2017/10/relationships/person" Target="persons/perso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1.xml"/><Relationship Id="rId17" Type="http://schemas.microsoft.com/office/2017/10/relationships/person" Target="persons/person1.xml"/><Relationship Id="rId2" Type="http://schemas.openxmlformats.org/officeDocument/2006/relationships/worksheet" Target="worksheets/sheet2.xml"/><Relationship Id="rId16" Type="http://schemas.microsoft.com/office/2017/10/relationships/person" Target="persons/person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Relationship Id="rId14" Type="http://schemas.openxmlformats.org/officeDocument/2006/relationships/customXml" Target="../customXml/item3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21168</xdr:colOff>
      <xdr:row>21</xdr:row>
      <xdr:rowOff>84667</xdr:rowOff>
    </xdr:from>
    <xdr:to>
      <xdr:col>10</xdr:col>
      <xdr:colOff>1</xdr:colOff>
      <xdr:row>27</xdr:row>
      <xdr:rowOff>105833</xdr:rowOff>
    </xdr:to>
    <xdr:sp macro="" textlink="">
      <xdr:nvSpPr>
        <xdr:cNvPr id="2" name="Rectangle 1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SpPr/>
      </xdr:nvSpPr>
      <xdr:spPr>
        <a:xfrm>
          <a:off x="1534585" y="5185834"/>
          <a:ext cx="5175249" cy="1164166"/>
        </a:xfrm>
        <a:prstGeom prst="rect">
          <a:avLst/>
        </a:prstGeom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r>
            <a:rPr lang="en-US" sz="1200" b="1"/>
            <a:t>Criteria For Additions:</a:t>
          </a:r>
        </a:p>
        <a:p>
          <a:pPr algn="l"/>
          <a:r>
            <a:rPr lang="en-US" sz="1200"/>
            <a:t>For Summer: 	All session</a:t>
          </a:r>
          <a:r>
            <a:rPr lang="en-US" sz="1200" baseline="0"/>
            <a:t>--Transfer, GE, high productivity, address bottlenecks</a:t>
          </a:r>
          <a:endParaRPr lang="en-US" sz="1200"/>
        </a:p>
        <a:p>
          <a:pPr algn="l"/>
          <a:r>
            <a:rPr lang="en-US" sz="1200"/>
            <a:t>	1st</a:t>
          </a:r>
          <a:r>
            <a:rPr lang="en-US" sz="1200" baseline="0"/>
            <a:t> 5 week session--no pre-reqs</a:t>
          </a:r>
          <a:endParaRPr lang="en-US" sz="1200"/>
        </a:p>
        <a:p>
          <a:pPr marL="0" marR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200"/>
            <a:t>For Fall/Spring: High</a:t>
          </a:r>
          <a:r>
            <a:rPr lang="en-US" sz="1200" baseline="0"/>
            <a:t> productivity, address bottlenecks, high fill rates</a:t>
          </a:r>
          <a:r>
            <a:rPr lang="en-US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; </a:t>
          </a:r>
          <a:r>
            <a:rPr lang="en-US" sz="12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program completion.</a:t>
          </a:r>
          <a:endParaRPr lang="en-US" sz="1400"/>
        </a:p>
      </xdr:txBody>
    </xdr:sp>
    <xdr:clientData/>
  </xdr:twoCellAnchor>
</xdr:wsDr>
</file>

<file path=xl/persons/person.xml><?xml version="1.0" encoding="utf-8"?>
<personList xmlns="http://schemas.microsoft.com/office/spreadsheetml/2018/threadedcomments" xmlns:x="http://schemas.openxmlformats.org/spreadsheetml/2006/main"/>
</file>

<file path=xl/persons/person0.xml><?xml version="1.0" encoding="utf-8"?>
<personList xmlns="http://schemas.microsoft.com/office/spreadsheetml/2018/threadedcomments" xmlns:x="http://schemas.openxmlformats.org/spreadsheetml/2006/main"/>
</file>

<file path=xl/persons/person1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2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3.bin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4.bin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customProperty" Target="../customProperty5.bin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R33"/>
  <sheetViews>
    <sheetView tabSelected="1" zoomScale="110" zoomScaleNormal="110" workbookViewId="0">
      <pane ySplit="6" topLeftCell="A7" activePane="bottomLeft" state="frozen"/>
      <selection activeCell="D6" sqref="D6"/>
      <selection pane="bottomLeft" activeCell="C13" sqref="C13"/>
    </sheetView>
  </sheetViews>
  <sheetFormatPr defaultColWidth="9.140625" defaultRowHeight="15"/>
  <cols>
    <col min="1" max="1" width="13.140625" bestFit="1" customWidth="1"/>
    <col min="2" max="2" width="19.42578125" customWidth="1"/>
    <col min="3" max="3" width="12.140625" customWidth="1"/>
    <col min="4" max="4" width="10.85546875" customWidth="1"/>
    <col min="5" max="5" width="16.7109375" customWidth="1"/>
    <col min="6" max="6" width="9.85546875" customWidth="1"/>
    <col min="7" max="7" width="11.140625" customWidth="1"/>
    <col min="8" max="8" width="11.85546875" customWidth="1"/>
    <col min="9" max="9" width="9.85546875" customWidth="1"/>
    <col min="10" max="10" width="21" style="62" customWidth="1"/>
    <col min="11" max="11" width="20" style="62" bestFit="1" customWidth="1"/>
    <col min="12" max="13" width="11.7109375" style="62" bestFit="1" customWidth="1"/>
    <col min="14" max="14" width="8.28515625" style="62" customWidth="1"/>
    <col min="15" max="15" width="15.42578125" style="62" customWidth="1"/>
    <col min="16" max="16" width="13.42578125" style="62" customWidth="1"/>
    <col min="17" max="17" width="49.85546875" style="62" customWidth="1"/>
    <col min="18" max="18" width="38.42578125" customWidth="1"/>
  </cols>
  <sheetData>
    <row r="1" spans="1:17">
      <c r="F1" s="2" t="s">
        <v>0</v>
      </c>
      <c r="G1" s="2" t="s">
        <v>1</v>
      </c>
      <c r="H1" s="111" t="s">
        <v>18</v>
      </c>
      <c r="I1" s="112"/>
      <c r="J1" s="113"/>
      <c r="K1" s="2" t="s">
        <v>66</v>
      </c>
      <c r="L1" s="59" t="s">
        <v>64</v>
      </c>
      <c r="M1" s="60" t="s">
        <v>2</v>
      </c>
      <c r="N1" s="61" t="s">
        <v>3</v>
      </c>
      <c r="O1" s="59" t="s">
        <v>28</v>
      </c>
      <c r="P1" s="90" t="s">
        <v>55</v>
      </c>
      <c r="Q1" s="30" t="s">
        <v>65</v>
      </c>
    </row>
    <row r="2" spans="1:17">
      <c r="F2" s="10" t="s">
        <v>4</v>
      </c>
      <c r="G2" s="84">
        <v>26</v>
      </c>
      <c r="H2" s="114" t="str">
        <f>'2026-27 Summary'!C2</f>
        <v>NBIO</v>
      </c>
      <c r="I2" s="114"/>
      <c r="J2" s="114"/>
      <c r="K2" s="11">
        <f>'2026-27 Summary'!D2</f>
        <v>2.5000000000000001E-2</v>
      </c>
      <c r="L2" s="4">
        <f>SUM(L7:L24)</f>
        <v>6.6666666666666666E-2</v>
      </c>
      <c r="M2" s="4">
        <f>SUM(M7:M24)</f>
        <v>63.84</v>
      </c>
      <c r="N2" s="4">
        <f>SUM(N7:N24)</f>
        <v>2.1280000000000001</v>
      </c>
      <c r="O2" s="29">
        <f>M2/L2</f>
        <v>957.6</v>
      </c>
      <c r="P2" s="6">
        <f>N2/L2</f>
        <v>31.92</v>
      </c>
      <c r="Q2" s="91" t="s">
        <v>86</v>
      </c>
    </row>
    <row r="3" spans="1:17" ht="19.5" customHeight="1">
      <c r="A3" s="124"/>
      <c r="B3" s="124"/>
      <c r="C3" s="124"/>
      <c r="D3" s="124"/>
      <c r="E3" s="124"/>
      <c r="F3" s="124"/>
      <c r="G3" s="124"/>
      <c r="H3" t="s">
        <v>31</v>
      </c>
      <c r="I3" s="109" t="s">
        <v>56</v>
      </c>
      <c r="J3" s="109"/>
      <c r="K3" s="110"/>
      <c r="L3" s="4">
        <f>'2026-27 Summary'!D2-'Summer 26'!L2-'Fall 26 (compressed)'!K2-'Spring 27 (compressed)'!K2</f>
        <v>-4.1666666666666664E-2</v>
      </c>
      <c r="M3" s="14"/>
      <c r="N3" s="15"/>
      <c r="O3" s="15"/>
      <c r="P3" s="63"/>
      <c r="Q3" s="87" t="s">
        <v>87</v>
      </c>
    </row>
    <row r="4" spans="1:17" ht="19.5" customHeight="1">
      <c r="A4" s="1" t="s">
        <v>5</v>
      </c>
      <c r="B4" s="125" t="s">
        <v>105</v>
      </c>
      <c r="C4" s="126"/>
      <c r="E4" s="95" t="s">
        <v>85</v>
      </c>
      <c r="F4" s="95"/>
      <c r="G4" s="95"/>
      <c r="H4" s="95"/>
      <c r="I4" s="95"/>
      <c r="J4" s="71"/>
      <c r="K4" s="41" t="s">
        <v>82</v>
      </c>
      <c r="L4" s="64"/>
      <c r="N4" s="63"/>
      <c r="O4" s="63"/>
      <c r="P4" s="63"/>
      <c r="Q4" s="87" t="s">
        <v>88</v>
      </c>
    </row>
    <row r="5" spans="1:17" ht="18.75" customHeight="1">
      <c r="I5" s="62"/>
      <c r="M5" s="64"/>
      <c r="O5" s="63"/>
      <c r="P5" s="63"/>
      <c r="Q5" s="87" t="s">
        <v>89</v>
      </c>
    </row>
    <row r="6" spans="1:17" ht="78.75" customHeight="1">
      <c r="A6" s="48" t="s">
        <v>25</v>
      </c>
      <c r="B6" s="48" t="s">
        <v>23</v>
      </c>
      <c r="C6" s="23" t="s">
        <v>34</v>
      </c>
      <c r="D6" s="23" t="s">
        <v>70</v>
      </c>
      <c r="E6" s="23" t="s">
        <v>6</v>
      </c>
      <c r="F6" s="23" t="s">
        <v>57</v>
      </c>
      <c r="G6" s="23" t="s">
        <v>19</v>
      </c>
      <c r="H6" s="17" t="s">
        <v>22</v>
      </c>
      <c r="I6" s="23" t="s">
        <v>8</v>
      </c>
      <c r="J6" s="103" t="s">
        <v>98</v>
      </c>
      <c r="K6" s="23" t="s">
        <v>9</v>
      </c>
      <c r="L6" s="25" t="s">
        <v>16</v>
      </c>
      <c r="M6" s="26" t="s">
        <v>10</v>
      </c>
      <c r="N6" s="27" t="s">
        <v>11</v>
      </c>
      <c r="O6" s="7" t="s">
        <v>28</v>
      </c>
      <c r="P6" s="7" t="s">
        <v>55</v>
      </c>
      <c r="Q6" s="83" t="s">
        <v>12</v>
      </c>
    </row>
    <row r="7" spans="1:17" ht="15.75" customHeight="1">
      <c r="A7" s="41" t="s">
        <v>102</v>
      </c>
      <c r="B7" s="107">
        <v>201</v>
      </c>
      <c r="C7" s="50"/>
      <c r="D7" s="50" t="s">
        <v>73</v>
      </c>
      <c r="E7" s="50">
        <v>24</v>
      </c>
      <c r="F7" s="107" t="s">
        <v>104</v>
      </c>
      <c r="G7" s="31">
        <v>24</v>
      </c>
      <c r="H7" s="50">
        <v>1</v>
      </c>
      <c r="I7" s="66">
        <f t="shared" ref="I7:I9" si="0">G7*H7</f>
        <v>24</v>
      </c>
      <c r="J7" s="108">
        <v>1.33</v>
      </c>
      <c r="K7" s="73">
        <v>0.5</v>
      </c>
      <c r="L7" s="65">
        <f t="shared" ref="L7" si="1">K7*H7/15</f>
        <v>3.3333333333333333E-2</v>
      </c>
      <c r="M7" s="66">
        <f>I7*J7</f>
        <v>31.92</v>
      </c>
      <c r="N7" s="67">
        <f>M7/30</f>
        <v>1.0640000000000001</v>
      </c>
      <c r="O7" s="65">
        <f t="shared" ref="O7" si="2">M7/L7</f>
        <v>957.6</v>
      </c>
      <c r="P7" s="65">
        <f>N7/L7</f>
        <v>31.92</v>
      </c>
      <c r="Q7" s="106" t="s">
        <v>103</v>
      </c>
    </row>
    <row r="8" spans="1:17" ht="15.75" customHeight="1">
      <c r="A8" s="50" t="s">
        <v>102</v>
      </c>
      <c r="B8" s="107">
        <v>202</v>
      </c>
      <c r="C8" s="41"/>
      <c r="D8" s="50" t="s">
        <v>73</v>
      </c>
      <c r="E8" s="50">
        <v>24</v>
      </c>
      <c r="F8" s="107" t="s">
        <v>104</v>
      </c>
      <c r="G8" s="31">
        <v>24</v>
      </c>
      <c r="H8" s="50">
        <v>1</v>
      </c>
      <c r="I8" s="66">
        <f t="shared" si="0"/>
        <v>24</v>
      </c>
      <c r="J8" s="108">
        <v>1.33</v>
      </c>
      <c r="K8" s="73">
        <v>0.5</v>
      </c>
      <c r="L8" s="65">
        <f t="shared" ref="L8:L24" si="3">K8*H8/15</f>
        <v>3.3333333333333333E-2</v>
      </c>
      <c r="M8" s="66">
        <f t="shared" ref="M8:M24" si="4">I8*J8</f>
        <v>31.92</v>
      </c>
      <c r="N8" s="67">
        <f t="shared" ref="N8:N24" si="5">M8/30</f>
        <v>1.0640000000000001</v>
      </c>
      <c r="O8" s="65">
        <f t="shared" ref="O8:O24" si="6">M8/L8</f>
        <v>957.6</v>
      </c>
      <c r="P8" s="65">
        <f t="shared" ref="P8:P24" si="7">N8/L8</f>
        <v>31.92</v>
      </c>
      <c r="Q8" s="106" t="s">
        <v>103</v>
      </c>
    </row>
    <row r="9" spans="1:17" ht="15.75" customHeight="1">
      <c r="A9" s="54"/>
      <c r="B9" s="54"/>
      <c r="C9" s="54"/>
      <c r="D9" s="50"/>
      <c r="E9" s="54"/>
      <c r="F9" s="54"/>
      <c r="G9" s="54"/>
      <c r="H9" s="54"/>
      <c r="I9" s="66">
        <f t="shared" si="0"/>
        <v>0</v>
      </c>
      <c r="J9" s="74"/>
      <c r="K9" s="74"/>
      <c r="L9" s="65">
        <f t="shared" si="3"/>
        <v>0</v>
      </c>
      <c r="M9" s="66">
        <f t="shared" si="4"/>
        <v>0</v>
      </c>
      <c r="N9" s="67">
        <f t="shared" si="5"/>
        <v>0</v>
      </c>
      <c r="O9" s="65" t="e">
        <f t="shared" si="6"/>
        <v>#DIV/0!</v>
      </c>
      <c r="P9" s="65" t="e">
        <f t="shared" si="7"/>
        <v>#DIV/0!</v>
      </c>
      <c r="Q9" s="46"/>
    </row>
    <row r="10" spans="1:17" ht="15.75" customHeight="1">
      <c r="A10" s="54"/>
      <c r="B10" s="54"/>
      <c r="C10" s="54"/>
      <c r="D10" s="50"/>
      <c r="E10" s="54"/>
      <c r="F10" s="54"/>
      <c r="G10" s="54"/>
      <c r="H10" s="54"/>
      <c r="I10" s="66">
        <f t="shared" ref="I10:I24" si="8">G10*H10</f>
        <v>0</v>
      </c>
      <c r="J10" s="74"/>
      <c r="K10" s="74"/>
      <c r="L10" s="65">
        <f t="shared" si="3"/>
        <v>0</v>
      </c>
      <c r="M10" s="66">
        <f t="shared" si="4"/>
        <v>0</v>
      </c>
      <c r="N10" s="67">
        <f t="shared" si="5"/>
        <v>0</v>
      </c>
      <c r="O10" s="65" t="e">
        <f t="shared" si="6"/>
        <v>#DIV/0!</v>
      </c>
      <c r="P10" s="65" t="e">
        <f t="shared" si="7"/>
        <v>#DIV/0!</v>
      </c>
      <c r="Q10" s="46"/>
    </row>
    <row r="11" spans="1:17" ht="15.75" customHeight="1">
      <c r="A11" s="54"/>
      <c r="B11" s="54"/>
      <c r="C11" s="54"/>
      <c r="D11" s="50"/>
      <c r="E11" s="54"/>
      <c r="F11" s="54"/>
      <c r="G11" s="54"/>
      <c r="H11" s="54"/>
      <c r="I11" s="66">
        <f t="shared" si="8"/>
        <v>0</v>
      </c>
      <c r="J11" s="74"/>
      <c r="K11" s="74"/>
      <c r="L11" s="65">
        <f t="shared" si="3"/>
        <v>0</v>
      </c>
      <c r="M11" s="66">
        <f t="shared" si="4"/>
        <v>0</v>
      </c>
      <c r="N11" s="67">
        <f t="shared" si="5"/>
        <v>0</v>
      </c>
      <c r="O11" s="65" t="e">
        <f t="shared" si="6"/>
        <v>#DIV/0!</v>
      </c>
      <c r="P11" s="65" t="e">
        <f t="shared" si="7"/>
        <v>#DIV/0!</v>
      </c>
      <c r="Q11" s="46"/>
    </row>
    <row r="12" spans="1:17" ht="15.75" customHeight="1">
      <c r="A12" s="54"/>
      <c r="B12" s="54"/>
      <c r="C12" s="54"/>
      <c r="D12" s="50"/>
      <c r="E12" s="54"/>
      <c r="F12" s="54"/>
      <c r="G12" s="54"/>
      <c r="H12" s="54"/>
      <c r="I12" s="66">
        <f t="shared" si="8"/>
        <v>0</v>
      </c>
      <c r="J12" s="74"/>
      <c r="K12" s="74"/>
      <c r="L12" s="65">
        <f t="shared" si="3"/>
        <v>0</v>
      </c>
      <c r="M12" s="66">
        <f t="shared" si="4"/>
        <v>0</v>
      </c>
      <c r="N12" s="67">
        <f t="shared" si="5"/>
        <v>0</v>
      </c>
      <c r="O12" s="65" t="e">
        <f t="shared" si="6"/>
        <v>#DIV/0!</v>
      </c>
      <c r="P12" s="65" t="e">
        <f t="shared" si="7"/>
        <v>#DIV/0!</v>
      </c>
      <c r="Q12" s="46"/>
    </row>
    <row r="13" spans="1:17" ht="15.75" customHeight="1">
      <c r="A13" s="54"/>
      <c r="B13" s="54"/>
      <c r="C13" s="54"/>
      <c r="D13" s="50"/>
      <c r="E13" s="54"/>
      <c r="F13" s="54"/>
      <c r="G13" s="54"/>
      <c r="H13" s="54"/>
      <c r="I13" s="66">
        <f t="shared" si="8"/>
        <v>0</v>
      </c>
      <c r="J13" s="74"/>
      <c r="K13" s="74"/>
      <c r="L13" s="65">
        <f t="shared" si="3"/>
        <v>0</v>
      </c>
      <c r="M13" s="66">
        <f t="shared" si="4"/>
        <v>0</v>
      </c>
      <c r="N13" s="67">
        <f t="shared" si="5"/>
        <v>0</v>
      </c>
      <c r="O13" s="65" t="e">
        <f t="shared" si="6"/>
        <v>#DIV/0!</v>
      </c>
      <c r="P13" s="65" t="e">
        <f t="shared" si="7"/>
        <v>#DIV/0!</v>
      </c>
      <c r="Q13" s="46"/>
    </row>
    <row r="14" spans="1:17" ht="15.75" customHeight="1">
      <c r="A14" s="54"/>
      <c r="B14" s="54"/>
      <c r="C14" s="54"/>
      <c r="D14" s="50"/>
      <c r="E14" s="54"/>
      <c r="F14" s="54"/>
      <c r="G14" s="54"/>
      <c r="H14" s="54"/>
      <c r="I14" s="66">
        <f t="shared" si="8"/>
        <v>0</v>
      </c>
      <c r="J14" s="74"/>
      <c r="K14" s="74"/>
      <c r="L14" s="65">
        <f t="shared" si="3"/>
        <v>0</v>
      </c>
      <c r="M14" s="66">
        <f t="shared" si="4"/>
        <v>0</v>
      </c>
      <c r="N14" s="67">
        <f t="shared" si="5"/>
        <v>0</v>
      </c>
      <c r="O14" s="65" t="e">
        <f t="shared" si="6"/>
        <v>#DIV/0!</v>
      </c>
      <c r="P14" s="65" t="e">
        <f t="shared" si="7"/>
        <v>#DIV/0!</v>
      </c>
      <c r="Q14" s="46"/>
    </row>
    <row r="15" spans="1:17" ht="15.75" customHeight="1">
      <c r="A15" s="54"/>
      <c r="B15" s="54"/>
      <c r="C15" s="54"/>
      <c r="D15" s="50"/>
      <c r="E15" s="54"/>
      <c r="F15" s="54"/>
      <c r="G15" s="54"/>
      <c r="H15" s="54"/>
      <c r="I15" s="66">
        <f t="shared" si="8"/>
        <v>0</v>
      </c>
      <c r="J15" s="74"/>
      <c r="K15" s="74"/>
      <c r="L15" s="65">
        <f t="shared" si="3"/>
        <v>0</v>
      </c>
      <c r="M15" s="66">
        <f t="shared" si="4"/>
        <v>0</v>
      </c>
      <c r="N15" s="67">
        <f t="shared" si="5"/>
        <v>0</v>
      </c>
      <c r="O15" s="65" t="e">
        <f t="shared" si="6"/>
        <v>#DIV/0!</v>
      </c>
      <c r="P15" s="65" t="e">
        <f t="shared" si="7"/>
        <v>#DIV/0!</v>
      </c>
      <c r="Q15" s="46"/>
    </row>
    <row r="16" spans="1:17" ht="15.75" customHeight="1">
      <c r="A16" s="54"/>
      <c r="B16" s="54"/>
      <c r="C16" s="54"/>
      <c r="D16" s="50"/>
      <c r="E16" s="54"/>
      <c r="F16" s="54"/>
      <c r="G16" s="54"/>
      <c r="H16" s="54"/>
      <c r="I16" s="66">
        <f t="shared" si="8"/>
        <v>0</v>
      </c>
      <c r="J16" s="74"/>
      <c r="K16" s="74"/>
      <c r="L16" s="65">
        <f t="shared" si="3"/>
        <v>0</v>
      </c>
      <c r="M16" s="66">
        <f t="shared" si="4"/>
        <v>0</v>
      </c>
      <c r="N16" s="67">
        <f t="shared" si="5"/>
        <v>0</v>
      </c>
      <c r="O16" s="65" t="e">
        <f t="shared" si="6"/>
        <v>#DIV/0!</v>
      </c>
      <c r="P16" s="65" t="e">
        <f t="shared" si="7"/>
        <v>#DIV/0!</v>
      </c>
      <c r="Q16" s="46"/>
    </row>
    <row r="17" spans="1:18" ht="15.75" customHeight="1">
      <c r="A17" s="54"/>
      <c r="B17" s="54"/>
      <c r="C17" s="54"/>
      <c r="D17" s="50"/>
      <c r="E17" s="54"/>
      <c r="F17" s="54"/>
      <c r="G17" s="54"/>
      <c r="H17" s="54"/>
      <c r="I17" s="66">
        <f t="shared" si="8"/>
        <v>0</v>
      </c>
      <c r="J17" s="74"/>
      <c r="K17" s="74"/>
      <c r="L17" s="65">
        <f t="shared" si="3"/>
        <v>0</v>
      </c>
      <c r="M17" s="66">
        <f t="shared" si="4"/>
        <v>0</v>
      </c>
      <c r="N17" s="67">
        <f t="shared" si="5"/>
        <v>0</v>
      </c>
      <c r="O17" s="65" t="e">
        <f t="shared" si="6"/>
        <v>#DIV/0!</v>
      </c>
      <c r="P17" s="65" t="e">
        <f t="shared" si="7"/>
        <v>#DIV/0!</v>
      </c>
      <c r="Q17" s="46"/>
    </row>
    <row r="18" spans="1:18" ht="15.75" customHeight="1">
      <c r="A18" s="54"/>
      <c r="B18" s="54"/>
      <c r="C18" s="54"/>
      <c r="D18" s="50"/>
      <c r="E18" s="54"/>
      <c r="F18" s="54"/>
      <c r="G18" s="54"/>
      <c r="H18" s="54"/>
      <c r="I18" s="66">
        <f t="shared" si="8"/>
        <v>0</v>
      </c>
      <c r="J18" s="74"/>
      <c r="K18" s="74"/>
      <c r="L18" s="65">
        <f t="shared" si="3"/>
        <v>0</v>
      </c>
      <c r="M18" s="66">
        <f t="shared" si="4"/>
        <v>0</v>
      </c>
      <c r="N18" s="67">
        <f t="shared" si="5"/>
        <v>0</v>
      </c>
      <c r="O18" s="65" t="e">
        <f t="shared" si="6"/>
        <v>#DIV/0!</v>
      </c>
      <c r="P18" s="65" t="e">
        <f t="shared" si="7"/>
        <v>#DIV/0!</v>
      </c>
      <c r="Q18" s="46"/>
    </row>
    <row r="19" spans="1:18" ht="15.75" customHeight="1">
      <c r="A19" s="54"/>
      <c r="B19" s="54"/>
      <c r="C19" s="54"/>
      <c r="D19" s="50"/>
      <c r="E19" s="54"/>
      <c r="F19" s="54"/>
      <c r="G19" s="54"/>
      <c r="H19" s="54"/>
      <c r="I19" s="66">
        <f t="shared" si="8"/>
        <v>0</v>
      </c>
      <c r="J19" s="74"/>
      <c r="K19" s="74"/>
      <c r="L19" s="65">
        <f t="shared" si="3"/>
        <v>0</v>
      </c>
      <c r="M19" s="66">
        <f t="shared" si="4"/>
        <v>0</v>
      </c>
      <c r="N19" s="67">
        <f t="shared" si="5"/>
        <v>0</v>
      </c>
      <c r="O19" s="65" t="e">
        <f t="shared" si="6"/>
        <v>#DIV/0!</v>
      </c>
      <c r="P19" s="65" t="e">
        <f t="shared" si="7"/>
        <v>#DIV/0!</v>
      </c>
      <c r="Q19" s="46"/>
    </row>
    <row r="20" spans="1:18" ht="15.75" customHeight="1">
      <c r="A20" s="54"/>
      <c r="B20" s="54"/>
      <c r="C20" s="54"/>
      <c r="D20" s="50"/>
      <c r="E20" s="54"/>
      <c r="F20" s="54"/>
      <c r="G20" s="54"/>
      <c r="H20" s="54"/>
      <c r="I20" s="66">
        <f t="shared" si="8"/>
        <v>0</v>
      </c>
      <c r="J20" s="74"/>
      <c r="K20" s="74"/>
      <c r="L20" s="65">
        <f t="shared" si="3"/>
        <v>0</v>
      </c>
      <c r="M20" s="66">
        <f t="shared" si="4"/>
        <v>0</v>
      </c>
      <c r="N20" s="67">
        <f t="shared" si="5"/>
        <v>0</v>
      </c>
      <c r="O20" s="65" t="e">
        <f t="shared" si="6"/>
        <v>#DIV/0!</v>
      </c>
      <c r="P20" s="65" t="e">
        <f t="shared" si="7"/>
        <v>#DIV/0!</v>
      </c>
      <c r="Q20" s="46"/>
    </row>
    <row r="21" spans="1:18" ht="15.75" customHeight="1">
      <c r="A21" s="54"/>
      <c r="B21" s="54"/>
      <c r="C21" s="54"/>
      <c r="D21" s="50"/>
      <c r="E21" s="54"/>
      <c r="F21" s="54"/>
      <c r="G21" s="54"/>
      <c r="H21" s="54"/>
      <c r="I21" s="66">
        <f t="shared" si="8"/>
        <v>0</v>
      </c>
      <c r="J21" s="74"/>
      <c r="K21" s="74"/>
      <c r="L21" s="65">
        <f t="shared" si="3"/>
        <v>0</v>
      </c>
      <c r="M21" s="66">
        <f t="shared" si="4"/>
        <v>0</v>
      </c>
      <c r="N21" s="67">
        <f t="shared" si="5"/>
        <v>0</v>
      </c>
      <c r="O21" s="65" t="e">
        <f t="shared" si="6"/>
        <v>#DIV/0!</v>
      </c>
      <c r="P21" s="65" t="e">
        <f t="shared" si="7"/>
        <v>#DIV/0!</v>
      </c>
      <c r="Q21" s="46"/>
    </row>
    <row r="22" spans="1:18" ht="15.75" customHeight="1">
      <c r="A22" s="54"/>
      <c r="B22" s="54"/>
      <c r="C22" s="54"/>
      <c r="D22" s="50"/>
      <c r="E22" s="54"/>
      <c r="F22" s="54"/>
      <c r="G22" s="54"/>
      <c r="H22" s="54"/>
      <c r="I22" s="66">
        <f t="shared" si="8"/>
        <v>0</v>
      </c>
      <c r="J22" s="74"/>
      <c r="K22" s="74"/>
      <c r="L22" s="65">
        <f t="shared" si="3"/>
        <v>0</v>
      </c>
      <c r="M22" s="66">
        <f t="shared" si="4"/>
        <v>0</v>
      </c>
      <c r="N22" s="67">
        <f t="shared" si="5"/>
        <v>0</v>
      </c>
      <c r="O22" s="65" t="e">
        <f t="shared" si="6"/>
        <v>#DIV/0!</v>
      </c>
      <c r="P22" s="65" t="e">
        <f t="shared" si="7"/>
        <v>#DIV/0!</v>
      </c>
      <c r="Q22" s="46"/>
    </row>
    <row r="23" spans="1:18" ht="15.75" customHeight="1">
      <c r="A23" s="54"/>
      <c r="B23" s="54"/>
      <c r="C23" s="54"/>
      <c r="D23" s="50"/>
      <c r="E23" s="54"/>
      <c r="F23" s="54"/>
      <c r="G23" s="54"/>
      <c r="H23" s="54"/>
      <c r="I23" s="66">
        <f t="shared" si="8"/>
        <v>0</v>
      </c>
      <c r="J23" s="74"/>
      <c r="K23" s="74"/>
      <c r="L23" s="65">
        <f t="shared" si="3"/>
        <v>0</v>
      </c>
      <c r="M23" s="66">
        <f t="shared" si="4"/>
        <v>0</v>
      </c>
      <c r="N23" s="67">
        <f t="shared" si="5"/>
        <v>0</v>
      </c>
      <c r="O23" s="65" t="e">
        <f t="shared" si="6"/>
        <v>#DIV/0!</v>
      </c>
      <c r="P23" s="65" t="e">
        <f t="shared" si="7"/>
        <v>#DIV/0!</v>
      </c>
      <c r="Q23" s="46"/>
    </row>
    <row r="24" spans="1:18" ht="15.75" customHeight="1">
      <c r="A24" s="55"/>
      <c r="B24" s="55"/>
      <c r="C24" s="55"/>
      <c r="D24" s="50"/>
      <c r="E24" s="55"/>
      <c r="F24" s="55"/>
      <c r="G24" s="55"/>
      <c r="H24" s="55"/>
      <c r="I24" s="66">
        <f t="shared" si="8"/>
        <v>0</v>
      </c>
      <c r="J24" s="75"/>
      <c r="K24" s="75"/>
      <c r="L24" s="65">
        <f t="shared" si="3"/>
        <v>0</v>
      </c>
      <c r="M24" s="66">
        <f t="shared" si="4"/>
        <v>0</v>
      </c>
      <c r="N24" s="67">
        <f t="shared" si="5"/>
        <v>0</v>
      </c>
      <c r="O24" s="65" t="e">
        <f t="shared" si="6"/>
        <v>#DIV/0!</v>
      </c>
      <c r="P24" s="65" t="e">
        <f t="shared" si="7"/>
        <v>#DIV/0!</v>
      </c>
      <c r="Q24" s="46"/>
    </row>
    <row r="25" spans="1:18" ht="18.75" customHeight="1">
      <c r="A25" s="115" t="s">
        <v>13</v>
      </c>
      <c r="B25" s="116"/>
      <c r="C25" s="116"/>
      <c r="D25" s="116"/>
      <c r="E25" s="116"/>
      <c r="F25" s="116"/>
      <c r="G25" s="116"/>
      <c r="H25" s="116"/>
      <c r="I25" s="116"/>
      <c r="J25" s="116"/>
      <c r="K25" s="116"/>
      <c r="L25" s="116"/>
      <c r="M25" s="116"/>
      <c r="N25" s="116"/>
      <c r="O25" s="116"/>
      <c r="P25" s="116"/>
      <c r="Q25" s="117"/>
    </row>
    <row r="26" spans="1:18" ht="88.5" customHeight="1">
      <c r="A26" s="118"/>
      <c r="B26" s="119"/>
      <c r="C26" s="119"/>
      <c r="D26" s="119"/>
      <c r="E26" s="119"/>
      <c r="F26" s="119"/>
      <c r="G26" s="119"/>
      <c r="H26" s="119"/>
      <c r="I26" s="119"/>
      <c r="J26" s="119"/>
      <c r="K26" s="119"/>
      <c r="L26" s="119"/>
      <c r="M26" s="119"/>
      <c r="N26" s="119"/>
      <c r="O26" s="119"/>
      <c r="P26" s="119"/>
      <c r="Q26" s="120"/>
    </row>
    <row r="27" spans="1:18">
      <c r="A27" s="121"/>
      <c r="B27" s="122"/>
      <c r="C27" s="122"/>
      <c r="D27" s="122"/>
      <c r="E27" s="122"/>
      <c r="F27" s="122"/>
      <c r="G27" s="122"/>
      <c r="H27" s="122"/>
      <c r="I27" s="122"/>
      <c r="J27" s="122"/>
      <c r="K27" s="122"/>
      <c r="L27" s="122"/>
      <c r="M27" s="122"/>
      <c r="N27" s="122"/>
      <c r="O27" s="122"/>
      <c r="P27" s="122"/>
      <c r="Q27" s="123"/>
    </row>
    <row r="28" spans="1:18">
      <c r="A28" s="44"/>
      <c r="B28" s="44"/>
      <c r="C28" s="44"/>
      <c r="D28" s="44"/>
      <c r="E28" s="44"/>
      <c r="F28" s="44"/>
      <c r="G28" s="44"/>
      <c r="H28" s="44"/>
      <c r="I28" s="44"/>
      <c r="J28" s="76"/>
      <c r="K28" s="76"/>
      <c r="L28" s="76"/>
      <c r="M28" s="76"/>
      <c r="N28" s="76"/>
      <c r="O28" s="76"/>
      <c r="P28" s="76"/>
      <c r="Q28" s="76"/>
      <c r="R28" s="44"/>
    </row>
    <row r="29" spans="1:18">
      <c r="A29" s="1"/>
    </row>
    <row r="31" spans="1:18" ht="30" customHeight="1"/>
    <row r="33" ht="32.25" customHeight="1"/>
  </sheetData>
  <sheetProtection formatCells="0" insertRows="0" deleteRows="0"/>
  <mergeCells count="7">
    <mergeCell ref="I3:K3"/>
    <mergeCell ref="H1:J1"/>
    <mergeCell ref="H2:J2"/>
    <mergeCell ref="A25:Q25"/>
    <mergeCell ref="A26:Q27"/>
    <mergeCell ref="A3:G3"/>
    <mergeCell ref="B4:C4"/>
  </mergeCells>
  <pageMargins left="0.2" right="0.2" top="0.4" bottom="0.5" header="0.3" footer="0.32"/>
  <pageSetup scale="58" fitToHeight="0" orientation="landscape" r:id="rId1"/>
  <headerFooter>
    <oddFooter>&amp;C&amp;"-,Bold"&amp;16&amp;A&amp;R&amp;9&amp;P of &amp;N</oddFooter>
  </headerFooter>
  <customProperties>
    <customPr name="LastActive" r:id="rId2"/>
  </customProperties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 errorTitle="Invalid Summer Session" error="Click Cancel and select from llist" promptTitle="Choose Summer Session" prompt="Click on down arrow and select desired session" xr:uid="{00000000-0002-0000-0000-000001000000}">
          <x14:formula1>
            <xm:f>Definitions!$A$12:$A$15</xm:f>
          </x14:formula1>
          <xm:sqref>C7:C24</xm:sqref>
        </x14:dataValidation>
        <x14:dataValidation type="list" allowBlank="1" showInputMessage="1" showErrorMessage="1" errorTitle="Invalid Modality" error="Click Cancel and select Modality from list." promptTitle="Select Modality" prompt="Click on down arrow and select desired modality" xr:uid="{9A845EB1-FA61-4DD8-A286-AA03271CE8BA}">
          <x14:formula1>
            <xm:f>Definitions!$A$3:$A$8</xm:f>
          </x14:formula1>
          <xm:sqref>D7:D24</xm:sqref>
        </x14:dataValidation>
        <x14:dataValidation type="list" allowBlank="1" showInputMessage="1" showErrorMessage="1" xr:uid="{CAA025B9-F70D-477A-BF53-6CAA150B1890}">
          <x14:formula1>
            <xm:f>Definitions!$A$24:$A$25</xm:f>
          </x14:formula1>
          <xm:sqref>K4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A1:Q49"/>
  <sheetViews>
    <sheetView zoomScaleNormal="100" workbookViewId="0">
      <pane ySplit="6" topLeftCell="A7" activePane="bottomLeft" state="frozen"/>
      <selection activeCell="D6" sqref="D6"/>
      <selection pane="bottomLeft" activeCell="B4" sqref="B4:C4"/>
    </sheetView>
  </sheetViews>
  <sheetFormatPr defaultColWidth="9.140625" defaultRowHeight="15"/>
  <cols>
    <col min="1" max="1" width="12.7109375" customWidth="1"/>
    <col min="2" max="3" width="18.28515625" customWidth="1"/>
    <col min="4" max="4" width="11.85546875" customWidth="1"/>
    <col min="5" max="5" width="13" customWidth="1"/>
    <col min="6" max="6" width="11.42578125" customWidth="1"/>
    <col min="7" max="7" width="11.85546875" customWidth="1"/>
    <col min="8" max="8" width="9.85546875" customWidth="1"/>
    <col min="9" max="9" width="22.85546875" style="68" customWidth="1"/>
    <col min="10" max="10" width="20" bestFit="1" customWidth="1"/>
    <col min="11" max="11" width="11.42578125" bestFit="1" customWidth="1"/>
    <col min="12" max="12" width="11.7109375" style="62" bestFit="1" customWidth="1"/>
    <col min="13" max="13" width="8" style="62" customWidth="1"/>
    <col min="14" max="14" width="13.85546875" style="62" customWidth="1"/>
    <col min="15" max="15" width="15.42578125" style="62" customWidth="1"/>
    <col min="16" max="16" width="47.85546875" style="62" customWidth="1"/>
    <col min="17" max="17" width="38.7109375" customWidth="1"/>
  </cols>
  <sheetData>
    <row r="1" spans="1:17">
      <c r="E1" s="2" t="s">
        <v>0</v>
      </c>
      <c r="F1" s="2" t="s">
        <v>1</v>
      </c>
      <c r="G1" s="111" t="s">
        <v>18</v>
      </c>
      <c r="H1" s="112"/>
      <c r="I1" s="113"/>
      <c r="J1" s="2" t="s">
        <v>66</v>
      </c>
      <c r="K1" s="59" t="s">
        <v>67</v>
      </c>
      <c r="L1" s="60" t="s">
        <v>2</v>
      </c>
      <c r="M1" s="61" t="s">
        <v>3</v>
      </c>
      <c r="N1" s="59" t="s">
        <v>28</v>
      </c>
      <c r="O1" s="59" t="s">
        <v>55</v>
      </c>
      <c r="P1"/>
    </row>
    <row r="2" spans="1:17">
      <c r="E2" s="10" t="s">
        <v>14</v>
      </c>
      <c r="F2" s="84">
        <v>26</v>
      </c>
      <c r="G2" s="127" t="str">
        <f>'2026-27 Summary'!C2</f>
        <v>NBIO</v>
      </c>
      <c r="H2" s="127"/>
      <c r="I2" s="127"/>
      <c r="J2" s="11">
        <f>'2026-27 Summary'!D2</f>
        <v>2.5000000000000001E-2</v>
      </c>
      <c r="K2" s="4">
        <f>SUM(K7:K42)</f>
        <v>0</v>
      </c>
      <c r="L2" s="5">
        <f>SUM(L7:L42)</f>
        <v>0</v>
      </c>
      <c r="M2" s="6">
        <f>SUM(M7:M42)</f>
        <v>0</v>
      </c>
      <c r="N2" s="6" t="e">
        <f>L2/K2</f>
        <v>#DIV/0!</v>
      </c>
      <c r="O2" s="6" t="e">
        <f>M2/K2</f>
        <v>#DIV/0!</v>
      </c>
      <c r="P2"/>
    </row>
    <row r="3" spans="1:17" ht="19.5" customHeight="1">
      <c r="A3" s="131"/>
      <c r="B3" s="131"/>
      <c r="C3" s="131"/>
      <c r="D3" s="131"/>
      <c r="E3" s="131"/>
      <c r="F3" s="131"/>
      <c r="H3" s="109" t="s">
        <v>56</v>
      </c>
      <c r="I3" s="109"/>
      <c r="J3" s="110"/>
      <c r="K3" s="4">
        <f>'2026-27 Summary'!D2-'Summer 26'!L2-'Fall 26 (compressed)'!K2-'Spring 27 (compressed)'!K2</f>
        <v>-4.1666666666666664E-2</v>
      </c>
      <c r="M3" s="63"/>
      <c r="N3" s="63"/>
      <c r="O3" s="63"/>
      <c r="P3"/>
    </row>
    <row r="4" spans="1:17" ht="19.5" customHeight="1">
      <c r="A4" s="1" t="s">
        <v>5</v>
      </c>
      <c r="B4" s="132" t="s">
        <v>105</v>
      </c>
      <c r="C4" s="126"/>
      <c r="E4" s="95" t="s">
        <v>85</v>
      </c>
      <c r="F4" s="95"/>
      <c r="G4" s="95"/>
      <c r="H4" s="95"/>
      <c r="I4" s="95"/>
      <c r="J4" s="71"/>
      <c r="K4" s="41"/>
      <c r="M4" s="63"/>
      <c r="N4" s="63"/>
      <c r="O4" s="63"/>
      <c r="P4"/>
    </row>
    <row r="5" spans="1:17" ht="19.5" customHeight="1">
      <c r="A5" s="1"/>
      <c r="B5" s="1"/>
      <c r="C5" s="1"/>
      <c r="F5" s="1"/>
      <c r="G5" s="1"/>
      <c r="H5" s="68"/>
      <c r="I5" s="22"/>
      <c r="J5" s="16"/>
      <c r="K5" s="64"/>
      <c r="M5" s="63"/>
      <c r="N5" s="63"/>
      <c r="O5" s="63"/>
      <c r="P5"/>
    </row>
    <row r="6" spans="1:17" ht="75.75" customHeight="1">
      <c r="A6" s="48" t="s">
        <v>25</v>
      </c>
      <c r="B6" s="48" t="s">
        <v>24</v>
      </c>
      <c r="C6" s="23" t="s">
        <v>41</v>
      </c>
      <c r="D6" s="23" t="s">
        <v>71</v>
      </c>
      <c r="E6" s="23" t="s">
        <v>58</v>
      </c>
      <c r="F6" s="23" t="s">
        <v>19</v>
      </c>
      <c r="G6" s="17" t="s">
        <v>22</v>
      </c>
      <c r="H6" s="23" t="s">
        <v>8</v>
      </c>
      <c r="I6" s="103" t="s">
        <v>98</v>
      </c>
      <c r="J6" s="23" t="s">
        <v>9</v>
      </c>
      <c r="K6" s="25" t="s">
        <v>16</v>
      </c>
      <c r="L6" s="26" t="s">
        <v>10</v>
      </c>
      <c r="M6" s="27" t="s">
        <v>11</v>
      </c>
      <c r="N6" s="7" t="s">
        <v>28</v>
      </c>
      <c r="O6" s="59" t="s">
        <v>55</v>
      </c>
      <c r="P6" s="83" t="s">
        <v>12</v>
      </c>
      <c r="Q6" s="58"/>
    </row>
    <row r="7" spans="1:17" ht="15.75" customHeight="1">
      <c r="A7" s="50"/>
      <c r="B7" s="50"/>
      <c r="C7" s="50"/>
      <c r="D7" s="50"/>
      <c r="E7" s="50"/>
      <c r="F7" s="31"/>
      <c r="G7" s="50"/>
      <c r="H7" s="69">
        <f t="shared" ref="H7:H42" si="0">F7*G7</f>
        <v>0</v>
      </c>
      <c r="I7" s="51"/>
      <c r="J7" s="32"/>
      <c r="K7" s="65">
        <f t="shared" ref="K7" si="1">J7*G7/15</f>
        <v>0</v>
      </c>
      <c r="L7" s="66">
        <f t="shared" ref="L7" si="2">(H7*I7)</f>
        <v>0</v>
      </c>
      <c r="M7" s="67">
        <f>L7/30</f>
        <v>0</v>
      </c>
      <c r="N7" s="65" t="e">
        <f>L7/K7</f>
        <v>#DIV/0!</v>
      </c>
      <c r="O7" s="65" t="e">
        <f t="shared" ref="O7:O17" si="3">M7/K7</f>
        <v>#DIV/0!</v>
      </c>
      <c r="P7" s="52"/>
    </row>
    <row r="8" spans="1:17" ht="15.75" customHeight="1">
      <c r="A8" s="50"/>
      <c r="B8" s="50"/>
      <c r="C8" s="50"/>
      <c r="D8" s="50"/>
      <c r="E8" s="50"/>
      <c r="F8" s="31"/>
      <c r="G8" s="50"/>
      <c r="H8" s="69">
        <f t="shared" si="0"/>
        <v>0</v>
      </c>
      <c r="I8" s="51"/>
      <c r="J8" s="32"/>
      <c r="K8" s="65">
        <f t="shared" ref="K8:K42" si="4">J8*G8/15</f>
        <v>0</v>
      </c>
      <c r="L8" s="66">
        <f t="shared" ref="L8:L42" si="5">(H8*I8)</f>
        <v>0</v>
      </c>
      <c r="M8" s="67">
        <f t="shared" ref="M8:M42" si="6">L8/30</f>
        <v>0</v>
      </c>
      <c r="N8" s="65" t="e">
        <f t="shared" ref="N8:N42" si="7">L8/K8</f>
        <v>#DIV/0!</v>
      </c>
      <c r="O8" s="65" t="e">
        <f t="shared" si="3"/>
        <v>#DIV/0!</v>
      </c>
      <c r="P8" s="52"/>
    </row>
    <row r="9" spans="1:17" ht="15.75" customHeight="1">
      <c r="A9" s="50"/>
      <c r="B9" s="41"/>
      <c r="C9" s="50"/>
      <c r="D9" s="50"/>
      <c r="E9" s="50"/>
      <c r="F9" s="31"/>
      <c r="G9" s="50"/>
      <c r="H9" s="69">
        <f t="shared" si="0"/>
        <v>0</v>
      </c>
      <c r="I9" s="51"/>
      <c r="J9" s="32"/>
      <c r="K9" s="65">
        <f t="shared" si="4"/>
        <v>0</v>
      </c>
      <c r="L9" s="66">
        <f t="shared" si="5"/>
        <v>0</v>
      </c>
      <c r="M9" s="67">
        <f t="shared" si="6"/>
        <v>0</v>
      </c>
      <c r="N9" s="65" t="e">
        <f t="shared" si="7"/>
        <v>#DIV/0!</v>
      </c>
      <c r="O9" s="65" t="e">
        <f t="shared" si="3"/>
        <v>#DIV/0!</v>
      </c>
      <c r="P9" s="52"/>
    </row>
    <row r="10" spans="1:17" ht="15.75" customHeight="1">
      <c r="A10" s="50"/>
      <c r="B10" s="50"/>
      <c r="C10" s="50"/>
      <c r="D10" s="50"/>
      <c r="E10" s="50"/>
      <c r="F10" s="50"/>
      <c r="G10" s="50"/>
      <c r="H10" s="69">
        <f t="shared" si="0"/>
        <v>0</v>
      </c>
      <c r="I10" s="51"/>
      <c r="J10" s="51"/>
      <c r="K10" s="65">
        <f t="shared" si="4"/>
        <v>0</v>
      </c>
      <c r="L10" s="66">
        <f t="shared" si="5"/>
        <v>0</v>
      </c>
      <c r="M10" s="67">
        <f t="shared" si="6"/>
        <v>0</v>
      </c>
      <c r="N10" s="65" t="e">
        <f t="shared" si="7"/>
        <v>#DIV/0!</v>
      </c>
      <c r="O10" s="65" t="e">
        <f t="shared" si="3"/>
        <v>#DIV/0!</v>
      </c>
      <c r="P10" s="52"/>
    </row>
    <row r="11" spans="1:17" ht="15.75" customHeight="1">
      <c r="A11" s="50"/>
      <c r="B11" s="50"/>
      <c r="C11" s="50"/>
      <c r="D11" s="50"/>
      <c r="E11" s="50"/>
      <c r="F11" s="50"/>
      <c r="G11" s="50"/>
      <c r="H11" s="69">
        <f t="shared" si="0"/>
        <v>0</v>
      </c>
      <c r="I11" s="51"/>
      <c r="J11" s="51"/>
      <c r="K11" s="65">
        <f t="shared" si="4"/>
        <v>0</v>
      </c>
      <c r="L11" s="66">
        <f t="shared" si="5"/>
        <v>0</v>
      </c>
      <c r="M11" s="67">
        <f t="shared" si="6"/>
        <v>0</v>
      </c>
      <c r="N11" s="65" t="e">
        <f t="shared" si="7"/>
        <v>#DIV/0!</v>
      </c>
      <c r="O11" s="65" t="e">
        <f t="shared" si="3"/>
        <v>#DIV/0!</v>
      </c>
      <c r="P11" s="52"/>
    </row>
    <row r="12" spans="1:17" ht="15.75" customHeight="1">
      <c r="A12" s="41"/>
      <c r="B12" s="41"/>
      <c r="C12" s="50"/>
      <c r="D12" s="50"/>
      <c r="E12" s="50"/>
      <c r="F12" s="50"/>
      <c r="G12" s="50"/>
      <c r="H12" s="69">
        <f t="shared" si="0"/>
        <v>0</v>
      </c>
      <c r="I12" s="51"/>
      <c r="J12" s="51"/>
      <c r="K12" s="65">
        <f t="shared" si="4"/>
        <v>0</v>
      </c>
      <c r="L12" s="66">
        <f t="shared" si="5"/>
        <v>0</v>
      </c>
      <c r="M12" s="67">
        <f t="shared" si="6"/>
        <v>0</v>
      </c>
      <c r="N12" s="65" t="e">
        <f t="shared" si="7"/>
        <v>#DIV/0!</v>
      </c>
      <c r="O12" s="65" t="e">
        <f t="shared" si="3"/>
        <v>#DIV/0!</v>
      </c>
      <c r="P12" s="52"/>
    </row>
    <row r="13" spans="1:17" ht="15.75" customHeight="1">
      <c r="A13" s="41"/>
      <c r="B13" s="41"/>
      <c r="C13" s="50"/>
      <c r="D13" s="50"/>
      <c r="E13" s="50"/>
      <c r="F13" s="50"/>
      <c r="G13" s="50"/>
      <c r="H13" s="69">
        <f t="shared" si="0"/>
        <v>0</v>
      </c>
      <c r="I13" s="51"/>
      <c r="J13" s="51"/>
      <c r="K13" s="65">
        <f t="shared" si="4"/>
        <v>0</v>
      </c>
      <c r="L13" s="66">
        <f t="shared" si="5"/>
        <v>0</v>
      </c>
      <c r="M13" s="67">
        <f t="shared" si="6"/>
        <v>0</v>
      </c>
      <c r="N13" s="65" t="e">
        <f t="shared" si="7"/>
        <v>#DIV/0!</v>
      </c>
      <c r="O13" s="65" t="e">
        <f t="shared" si="3"/>
        <v>#DIV/0!</v>
      </c>
      <c r="P13" s="52"/>
    </row>
    <row r="14" spans="1:17" ht="15.75" customHeight="1">
      <c r="A14" s="50"/>
      <c r="B14" s="41"/>
      <c r="C14" s="50"/>
      <c r="D14" s="50"/>
      <c r="E14" s="50"/>
      <c r="F14" s="50"/>
      <c r="G14" s="50"/>
      <c r="H14" s="69">
        <f t="shared" si="0"/>
        <v>0</v>
      </c>
      <c r="I14" s="51"/>
      <c r="J14" s="51"/>
      <c r="K14" s="65">
        <f t="shared" si="4"/>
        <v>0</v>
      </c>
      <c r="L14" s="66">
        <f t="shared" si="5"/>
        <v>0</v>
      </c>
      <c r="M14" s="67">
        <f t="shared" si="6"/>
        <v>0</v>
      </c>
      <c r="N14" s="65" t="e">
        <f t="shared" si="7"/>
        <v>#DIV/0!</v>
      </c>
      <c r="O14" s="65" t="e">
        <f t="shared" si="3"/>
        <v>#DIV/0!</v>
      </c>
      <c r="P14" s="52"/>
    </row>
    <row r="15" spans="1:17" ht="15.75" customHeight="1">
      <c r="A15" s="50"/>
      <c r="B15" s="41"/>
      <c r="C15" s="50"/>
      <c r="D15" s="50"/>
      <c r="E15" s="50"/>
      <c r="F15" s="50"/>
      <c r="G15" s="50"/>
      <c r="H15" s="69">
        <f t="shared" si="0"/>
        <v>0</v>
      </c>
      <c r="I15" s="51"/>
      <c r="J15" s="51"/>
      <c r="K15" s="65">
        <f t="shared" si="4"/>
        <v>0</v>
      </c>
      <c r="L15" s="66">
        <f t="shared" si="5"/>
        <v>0</v>
      </c>
      <c r="M15" s="67">
        <f t="shared" si="6"/>
        <v>0</v>
      </c>
      <c r="N15" s="65" t="e">
        <f t="shared" si="7"/>
        <v>#DIV/0!</v>
      </c>
      <c r="O15" s="65" t="e">
        <f t="shared" si="3"/>
        <v>#DIV/0!</v>
      </c>
      <c r="P15" s="52"/>
    </row>
    <row r="16" spans="1:17" ht="15.75" customHeight="1">
      <c r="A16" s="50"/>
      <c r="B16" s="41"/>
      <c r="C16" s="50"/>
      <c r="D16" s="50"/>
      <c r="E16" s="50"/>
      <c r="F16" s="50"/>
      <c r="G16" s="50"/>
      <c r="H16" s="69">
        <f t="shared" si="0"/>
        <v>0</v>
      </c>
      <c r="I16" s="51"/>
      <c r="J16" s="51"/>
      <c r="K16" s="65">
        <f t="shared" si="4"/>
        <v>0</v>
      </c>
      <c r="L16" s="66">
        <f t="shared" si="5"/>
        <v>0</v>
      </c>
      <c r="M16" s="67">
        <f t="shared" si="6"/>
        <v>0</v>
      </c>
      <c r="N16" s="65" t="e">
        <f t="shared" si="7"/>
        <v>#DIV/0!</v>
      </c>
      <c r="O16" s="65" t="e">
        <f t="shared" si="3"/>
        <v>#DIV/0!</v>
      </c>
      <c r="P16" s="52"/>
    </row>
    <row r="17" spans="1:16" ht="15.75" customHeight="1">
      <c r="A17" s="50"/>
      <c r="B17" s="41"/>
      <c r="C17" s="50"/>
      <c r="D17" s="50"/>
      <c r="E17" s="50"/>
      <c r="F17" s="50"/>
      <c r="G17" s="50"/>
      <c r="H17" s="69">
        <f t="shared" si="0"/>
        <v>0</v>
      </c>
      <c r="I17" s="51"/>
      <c r="J17" s="51"/>
      <c r="K17" s="65">
        <f t="shared" si="4"/>
        <v>0</v>
      </c>
      <c r="L17" s="66">
        <f t="shared" si="5"/>
        <v>0</v>
      </c>
      <c r="M17" s="67">
        <f t="shared" si="6"/>
        <v>0</v>
      </c>
      <c r="N17" s="65" t="e">
        <f t="shared" si="7"/>
        <v>#DIV/0!</v>
      </c>
      <c r="O17" s="65" t="e">
        <f t="shared" si="3"/>
        <v>#DIV/0!</v>
      </c>
      <c r="P17" s="52"/>
    </row>
    <row r="18" spans="1:16" ht="15.75" customHeight="1">
      <c r="A18" s="50"/>
      <c r="B18" s="41"/>
      <c r="C18" s="50"/>
      <c r="D18" s="50"/>
      <c r="E18" s="50"/>
      <c r="F18" s="50"/>
      <c r="G18" s="50"/>
      <c r="H18" s="69">
        <f t="shared" si="0"/>
        <v>0</v>
      </c>
      <c r="I18" s="51"/>
      <c r="J18" s="51"/>
      <c r="K18" s="65">
        <f t="shared" si="4"/>
        <v>0</v>
      </c>
      <c r="L18" s="66">
        <f t="shared" si="5"/>
        <v>0</v>
      </c>
      <c r="M18" s="67">
        <f t="shared" si="6"/>
        <v>0</v>
      </c>
      <c r="N18" s="65" t="e">
        <f t="shared" si="7"/>
        <v>#DIV/0!</v>
      </c>
      <c r="O18" s="65" t="e">
        <f>M18/K18</f>
        <v>#DIV/0!</v>
      </c>
      <c r="P18" s="52"/>
    </row>
    <row r="19" spans="1:16" ht="15.75" customHeight="1">
      <c r="A19" s="50"/>
      <c r="B19" s="41"/>
      <c r="C19" s="50"/>
      <c r="D19" s="50"/>
      <c r="E19" s="50"/>
      <c r="F19" s="50"/>
      <c r="G19" s="50"/>
      <c r="H19" s="69">
        <f t="shared" si="0"/>
        <v>0</v>
      </c>
      <c r="I19" s="51"/>
      <c r="J19" s="51"/>
      <c r="K19" s="65">
        <f t="shared" si="4"/>
        <v>0</v>
      </c>
      <c r="L19" s="66">
        <f t="shared" si="5"/>
        <v>0</v>
      </c>
      <c r="M19" s="67">
        <f t="shared" si="6"/>
        <v>0</v>
      </c>
      <c r="N19" s="65" t="e">
        <f t="shared" si="7"/>
        <v>#DIV/0!</v>
      </c>
      <c r="O19" s="65" t="e">
        <f t="shared" ref="O19:O42" si="8">M19/K19</f>
        <v>#DIV/0!</v>
      </c>
      <c r="P19" s="52"/>
    </row>
    <row r="20" spans="1:16" ht="15.75" customHeight="1">
      <c r="A20" s="50"/>
      <c r="B20" s="41"/>
      <c r="C20" s="50"/>
      <c r="D20" s="50"/>
      <c r="E20" s="50"/>
      <c r="F20" s="50"/>
      <c r="G20" s="50"/>
      <c r="H20" s="69">
        <f t="shared" si="0"/>
        <v>0</v>
      </c>
      <c r="I20" s="51"/>
      <c r="J20" s="51"/>
      <c r="K20" s="65">
        <f t="shared" si="4"/>
        <v>0</v>
      </c>
      <c r="L20" s="66">
        <f t="shared" si="5"/>
        <v>0</v>
      </c>
      <c r="M20" s="67">
        <f t="shared" si="6"/>
        <v>0</v>
      </c>
      <c r="N20" s="65" t="e">
        <f t="shared" si="7"/>
        <v>#DIV/0!</v>
      </c>
      <c r="O20" s="65" t="e">
        <f t="shared" si="8"/>
        <v>#DIV/0!</v>
      </c>
      <c r="P20" s="52"/>
    </row>
    <row r="21" spans="1:16" ht="15.75" customHeight="1">
      <c r="A21" s="50"/>
      <c r="B21" s="41"/>
      <c r="C21" s="50"/>
      <c r="D21" s="50"/>
      <c r="E21" s="50"/>
      <c r="F21" s="50"/>
      <c r="G21" s="50"/>
      <c r="H21" s="69">
        <f t="shared" si="0"/>
        <v>0</v>
      </c>
      <c r="I21" s="51"/>
      <c r="J21" s="51"/>
      <c r="K21" s="65">
        <f t="shared" si="4"/>
        <v>0</v>
      </c>
      <c r="L21" s="66">
        <f t="shared" si="5"/>
        <v>0</v>
      </c>
      <c r="M21" s="67">
        <f t="shared" si="6"/>
        <v>0</v>
      </c>
      <c r="N21" s="65" t="e">
        <f t="shared" si="7"/>
        <v>#DIV/0!</v>
      </c>
      <c r="O21" s="65" t="e">
        <f t="shared" si="8"/>
        <v>#DIV/0!</v>
      </c>
      <c r="P21" s="52"/>
    </row>
    <row r="22" spans="1:16" ht="15.75" customHeight="1">
      <c r="A22" s="50"/>
      <c r="B22" s="41"/>
      <c r="C22" s="50"/>
      <c r="D22" s="50"/>
      <c r="E22" s="50"/>
      <c r="F22" s="50"/>
      <c r="G22" s="50"/>
      <c r="H22" s="69">
        <f t="shared" si="0"/>
        <v>0</v>
      </c>
      <c r="I22" s="51"/>
      <c r="J22" s="51"/>
      <c r="K22" s="65">
        <f t="shared" si="4"/>
        <v>0</v>
      </c>
      <c r="L22" s="66">
        <f t="shared" si="5"/>
        <v>0</v>
      </c>
      <c r="M22" s="67">
        <f t="shared" si="6"/>
        <v>0</v>
      </c>
      <c r="N22" s="65" t="e">
        <f t="shared" si="7"/>
        <v>#DIV/0!</v>
      </c>
      <c r="O22" s="65" t="e">
        <f t="shared" si="8"/>
        <v>#DIV/0!</v>
      </c>
      <c r="P22" s="52"/>
    </row>
    <row r="23" spans="1:16" ht="15.75" customHeight="1">
      <c r="A23" s="50"/>
      <c r="B23" s="41"/>
      <c r="C23" s="50"/>
      <c r="D23" s="50"/>
      <c r="E23" s="50"/>
      <c r="F23" s="50"/>
      <c r="G23" s="50"/>
      <c r="H23" s="69">
        <f t="shared" si="0"/>
        <v>0</v>
      </c>
      <c r="I23" s="51"/>
      <c r="J23" s="51"/>
      <c r="K23" s="65">
        <f t="shared" si="4"/>
        <v>0</v>
      </c>
      <c r="L23" s="66">
        <f t="shared" si="5"/>
        <v>0</v>
      </c>
      <c r="M23" s="67">
        <f t="shared" si="6"/>
        <v>0</v>
      </c>
      <c r="N23" s="65" t="e">
        <f t="shared" si="7"/>
        <v>#DIV/0!</v>
      </c>
      <c r="O23" s="65" t="e">
        <f t="shared" si="8"/>
        <v>#DIV/0!</v>
      </c>
      <c r="P23" s="52"/>
    </row>
    <row r="24" spans="1:16" ht="15.75" customHeight="1">
      <c r="A24" s="41"/>
      <c r="B24" s="50"/>
      <c r="C24" s="50"/>
      <c r="D24" s="50"/>
      <c r="E24" s="50"/>
      <c r="F24" s="50"/>
      <c r="G24" s="50"/>
      <c r="H24" s="69">
        <f t="shared" si="0"/>
        <v>0</v>
      </c>
      <c r="I24" s="51"/>
      <c r="J24" s="51"/>
      <c r="K24" s="65">
        <f t="shared" si="4"/>
        <v>0</v>
      </c>
      <c r="L24" s="66">
        <f t="shared" si="5"/>
        <v>0</v>
      </c>
      <c r="M24" s="67">
        <f t="shared" si="6"/>
        <v>0</v>
      </c>
      <c r="N24" s="65" t="e">
        <f t="shared" si="7"/>
        <v>#DIV/0!</v>
      </c>
      <c r="O24" s="65" t="e">
        <f t="shared" si="8"/>
        <v>#DIV/0!</v>
      </c>
      <c r="P24" s="52"/>
    </row>
    <row r="25" spans="1:16" ht="15.75" customHeight="1">
      <c r="A25" s="41"/>
      <c r="B25" s="50"/>
      <c r="C25" s="50"/>
      <c r="D25" s="50"/>
      <c r="E25" s="50"/>
      <c r="F25" s="50"/>
      <c r="G25" s="50"/>
      <c r="H25" s="69">
        <f t="shared" si="0"/>
        <v>0</v>
      </c>
      <c r="I25" s="51"/>
      <c r="J25" s="51"/>
      <c r="K25" s="65">
        <f t="shared" si="4"/>
        <v>0</v>
      </c>
      <c r="L25" s="66">
        <f t="shared" si="5"/>
        <v>0</v>
      </c>
      <c r="M25" s="67">
        <f t="shared" si="6"/>
        <v>0</v>
      </c>
      <c r="N25" s="65" t="e">
        <f t="shared" si="7"/>
        <v>#DIV/0!</v>
      </c>
      <c r="O25" s="65" t="e">
        <f t="shared" si="8"/>
        <v>#DIV/0!</v>
      </c>
      <c r="P25" s="52"/>
    </row>
    <row r="26" spans="1:16" ht="15.75" customHeight="1">
      <c r="A26" s="41"/>
      <c r="B26" s="41"/>
      <c r="C26" s="50"/>
      <c r="D26" s="50"/>
      <c r="E26" s="50"/>
      <c r="F26" s="50"/>
      <c r="G26" s="50"/>
      <c r="H26" s="69">
        <f t="shared" si="0"/>
        <v>0</v>
      </c>
      <c r="I26" s="51"/>
      <c r="J26" s="51"/>
      <c r="K26" s="65">
        <f t="shared" si="4"/>
        <v>0</v>
      </c>
      <c r="L26" s="66">
        <f t="shared" si="5"/>
        <v>0</v>
      </c>
      <c r="M26" s="67">
        <f t="shared" si="6"/>
        <v>0</v>
      </c>
      <c r="N26" s="65" t="e">
        <f t="shared" si="7"/>
        <v>#DIV/0!</v>
      </c>
      <c r="O26" s="65" t="e">
        <f t="shared" si="8"/>
        <v>#DIV/0!</v>
      </c>
      <c r="P26" s="52"/>
    </row>
    <row r="27" spans="1:16" ht="15.75" customHeight="1">
      <c r="A27" s="50"/>
      <c r="B27" s="50"/>
      <c r="C27" s="50"/>
      <c r="D27" s="50"/>
      <c r="E27" s="50"/>
      <c r="F27" s="50"/>
      <c r="G27" s="50"/>
      <c r="H27" s="69">
        <f t="shared" si="0"/>
        <v>0</v>
      </c>
      <c r="I27" s="51"/>
      <c r="J27" s="51"/>
      <c r="K27" s="65">
        <f t="shared" si="4"/>
        <v>0</v>
      </c>
      <c r="L27" s="66">
        <f t="shared" si="5"/>
        <v>0</v>
      </c>
      <c r="M27" s="67">
        <f t="shared" si="6"/>
        <v>0</v>
      </c>
      <c r="N27" s="65" t="e">
        <f t="shared" si="7"/>
        <v>#DIV/0!</v>
      </c>
      <c r="O27" s="65" t="e">
        <f t="shared" si="8"/>
        <v>#DIV/0!</v>
      </c>
      <c r="P27" s="52"/>
    </row>
    <row r="28" spans="1:16" ht="15.75" customHeight="1">
      <c r="A28" s="50"/>
      <c r="B28" s="50"/>
      <c r="C28" s="50"/>
      <c r="D28" s="50"/>
      <c r="E28" s="50"/>
      <c r="F28" s="50"/>
      <c r="G28" s="50"/>
      <c r="H28" s="69">
        <f t="shared" si="0"/>
        <v>0</v>
      </c>
      <c r="I28" s="51"/>
      <c r="J28" s="51"/>
      <c r="K28" s="65">
        <f t="shared" si="4"/>
        <v>0</v>
      </c>
      <c r="L28" s="66">
        <f t="shared" si="5"/>
        <v>0</v>
      </c>
      <c r="M28" s="67">
        <f t="shared" si="6"/>
        <v>0</v>
      </c>
      <c r="N28" s="65" t="e">
        <f t="shared" si="7"/>
        <v>#DIV/0!</v>
      </c>
      <c r="O28" s="65" t="e">
        <f t="shared" si="8"/>
        <v>#DIV/0!</v>
      </c>
      <c r="P28" s="52"/>
    </row>
    <row r="29" spans="1:16" ht="15.75" customHeight="1">
      <c r="A29" s="50"/>
      <c r="B29" s="50"/>
      <c r="C29" s="50"/>
      <c r="D29" s="50"/>
      <c r="E29" s="50"/>
      <c r="F29" s="50"/>
      <c r="G29" s="50"/>
      <c r="H29" s="69">
        <f t="shared" si="0"/>
        <v>0</v>
      </c>
      <c r="I29" s="51"/>
      <c r="J29" s="51"/>
      <c r="K29" s="65">
        <f t="shared" si="4"/>
        <v>0</v>
      </c>
      <c r="L29" s="66">
        <f t="shared" si="5"/>
        <v>0</v>
      </c>
      <c r="M29" s="67">
        <f t="shared" si="6"/>
        <v>0</v>
      </c>
      <c r="N29" s="65" t="e">
        <f t="shared" si="7"/>
        <v>#DIV/0!</v>
      </c>
      <c r="O29" s="65" t="e">
        <f t="shared" si="8"/>
        <v>#DIV/0!</v>
      </c>
      <c r="P29" s="52"/>
    </row>
    <row r="30" spans="1:16" ht="15.75" customHeight="1">
      <c r="A30" s="50"/>
      <c r="B30" s="50"/>
      <c r="C30" s="50"/>
      <c r="D30" s="50"/>
      <c r="E30" s="50"/>
      <c r="F30" s="50"/>
      <c r="G30" s="50"/>
      <c r="H30" s="69">
        <f t="shared" si="0"/>
        <v>0</v>
      </c>
      <c r="I30" s="51"/>
      <c r="J30" s="51"/>
      <c r="K30" s="65">
        <f t="shared" si="4"/>
        <v>0</v>
      </c>
      <c r="L30" s="66">
        <f t="shared" si="5"/>
        <v>0</v>
      </c>
      <c r="M30" s="67">
        <f t="shared" si="6"/>
        <v>0</v>
      </c>
      <c r="N30" s="65" t="e">
        <f t="shared" si="7"/>
        <v>#DIV/0!</v>
      </c>
      <c r="O30" s="65" t="e">
        <f t="shared" si="8"/>
        <v>#DIV/0!</v>
      </c>
      <c r="P30" s="52"/>
    </row>
    <row r="31" spans="1:16" ht="15.75" customHeight="1">
      <c r="A31" s="50"/>
      <c r="B31" s="50"/>
      <c r="C31" s="50"/>
      <c r="D31" s="50"/>
      <c r="E31" s="50"/>
      <c r="F31" s="50"/>
      <c r="G31" s="50"/>
      <c r="H31" s="69">
        <f t="shared" si="0"/>
        <v>0</v>
      </c>
      <c r="I31" s="51"/>
      <c r="J31" s="51"/>
      <c r="K31" s="65">
        <f t="shared" si="4"/>
        <v>0</v>
      </c>
      <c r="L31" s="66">
        <f t="shared" si="5"/>
        <v>0</v>
      </c>
      <c r="M31" s="67">
        <f t="shared" si="6"/>
        <v>0</v>
      </c>
      <c r="N31" s="65" t="e">
        <f t="shared" si="7"/>
        <v>#DIV/0!</v>
      </c>
      <c r="O31" s="65" t="e">
        <f t="shared" si="8"/>
        <v>#DIV/0!</v>
      </c>
      <c r="P31" s="52"/>
    </row>
    <row r="32" spans="1:16" ht="15.75" customHeight="1">
      <c r="A32" s="50"/>
      <c r="B32" s="50"/>
      <c r="C32" s="50"/>
      <c r="D32" s="50"/>
      <c r="E32" s="50"/>
      <c r="F32" s="50"/>
      <c r="G32" s="50"/>
      <c r="H32" s="69">
        <f t="shared" ref="H32:H36" si="9">F32*G32</f>
        <v>0</v>
      </c>
      <c r="I32" s="51"/>
      <c r="J32" s="51"/>
      <c r="K32" s="65">
        <f t="shared" si="4"/>
        <v>0</v>
      </c>
      <c r="L32" s="66">
        <f t="shared" si="5"/>
        <v>0</v>
      </c>
      <c r="M32" s="67">
        <f t="shared" si="6"/>
        <v>0</v>
      </c>
      <c r="N32" s="65" t="e">
        <f t="shared" si="7"/>
        <v>#DIV/0!</v>
      </c>
      <c r="O32" s="65" t="e">
        <f t="shared" si="8"/>
        <v>#DIV/0!</v>
      </c>
      <c r="P32" s="52"/>
    </row>
    <row r="33" spans="1:16" ht="15.75" customHeight="1">
      <c r="A33" s="50"/>
      <c r="B33" s="50"/>
      <c r="C33" s="50"/>
      <c r="D33" s="50"/>
      <c r="E33" s="50"/>
      <c r="F33" s="50"/>
      <c r="G33" s="50"/>
      <c r="H33" s="69">
        <f t="shared" si="9"/>
        <v>0</v>
      </c>
      <c r="I33" s="51"/>
      <c r="J33" s="51"/>
      <c r="K33" s="65">
        <f t="shared" si="4"/>
        <v>0</v>
      </c>
      <c r="L33" s="66">
        <f t="shared" si="5"/>
        <v>0</v>
      </c>
      <c r="M33" s="67">
        <f t="shared" si="6"/>
        <v>0</v>
      </c>
      <c r="N33" s="65" t="e">
        <f t="shared" si="7"/>
        <v>#DIV/0!</v>
      </c>
      <c r="O33" s="65" t="e">
        <f t="shared" si="8"/>
        <v>#DIV/0!</v>
      </c>
      <c r="P33" s="52"/>
    </row>
    <row r="34" spans="1:16" ht="15.75" customHeight="1">
      <c r="A34" s="50"/>
      <c r="B34" s="50"/>
      <c r="C34" s="50"/>
      <c r="D34" s="50"/>
      <c r="E34" s="50"/>
      <c r="F34" s="50"/>
      <c r="G34" s="50"/>
      <c r="H34" s="69">
        <f t="shared" si="9"/>
        <v>0</v>
      </c>
      <c r="I34" s="51"/>
      <c r="J34" s="51"/>
      <c r="K34" s="65">
        <f t="shared" si="4"/>
        <v>0</v>
      </c>
      <c r="L34" s="66">
        <f t="shared" si="5"/>
        <v>0</v>
      </c>
      <c r="M34" s="67">
        <f t="shared" si="6"/>
        <v>0</v>
      </c>
      <c r="N34" s="65" t="e">
        <f t="shared" si="7"/>
        <v>#DIV/0!</v>
      </c>
      <c r="O34" s="65" t="e">
        <f t="shared" si="8"/>
        <v>#DIV/0!</v>
      </c>
      <c r="P34" s="52"/>
    </row>
    <row r="35" spans="1:16" ht="15.75" customHeight="1">
      <c r="A35" s="50"/>
      <c r="B35" s="50"/>
      <c r="C35" s="50"/>
      <c r="D35" s="50"/>
      <c r="E35" s="50"/>
      <c r="F35" s="50"/>
      <c r="G35" s="50"/>
      <c r="H35" s="69">
        <f t="shared" si="9"/>
        <v>0</v>
      </c>
      <c r="I35" s="51"/>
      <c r="J35" s="51"/>
      <c r="K35" s="65">
        <f t="shared" si="4"/>
        <v>0</v>
      </c>
      <c r="L35" s="66">
        <f t="shared" si="5"/>
        <v>0</v>
      </c>
      <c r="M35" s="67">
        <f t="shared" si="6"/>
        <v>0</v>
      </c>
      <c r="N35" s="65" t="e">
        <f t="shared" si="7"/>
        <v>#DIV/0!</v>
      </c>
      <c r="O35" s="65" t="e">
        <f t="shared" si="8"/>
        <v>#DIV/0!</v>
      </c>
      <c r="P35" s="52"/>
    </row>
    <row r="36" spans="1:16" ht="15.75" customHeight="1">
      <c r="A36" s="50"/>
      <c r="B36" s="50"/>
      <c r="C36" s="50"/>
      <c r="D36" s="50"/>
      <c r="E36" s="50"/>
      <c r="F36" s="50"/>
      <c r="G36" s="50"/>
      <c r="H36" s="69">
        <f t="shared" si="9"/>
        <v>0</v>
      </c>
      <c r="I36" s="51"/>
      <c r="J36" s="51"/>
      <c r="K36" s="65">
        <f t="shared" si="4"/>
        <v>0</v>
      </c>
      <c r="L36" s="66">
        <f t="shared" si="5"/>
        <v>0</v>
      </c>
      <c r="M36" s="67">
        <f t="shared" si="6"/>
        <v>0</v>
      </c>
      <c r="N36" s="65" t="e">
        <f t="shared" si="7"/>
        <v>#DIV/0!</v>
      </c>
      <c r="O36" s="65" t="e">
        <f t="shared" si="8"/>
        <v>#DIV/0!</v>
      </c>
      <c r="P36" s="52"/>
    </row>
    <row r="37" spans="1:16" ht="15.75" customHeight="1">
      <c r="A37" s="50"/>
      <c r="B37" s="50"/>
      <c r="C37" s="50"/>
      <c r="D37" s="50"/>
      <c r="E37" s="50"/>
      <c r="F37" s="50"/>
      <c r="G37" s="50"/>
      <c r="H37" s="69">
        <f t="shared" si="0"/>
        <v>0</v>
      </c>
      <c r="I37" s="51"/>
      <c r="J37" s="51"/>
      <c r="K37" s="65">
        <f t="shared" si="4"/>
        <v>0</v>
      </c>
      <c r="L37" s="66">
        <f t="shared" si="5"/>
        <v>0</v>
      </c>
      <c r="M37" s="67">
        <f t="shared" si="6"/>
        <v>0</v>
      </c>
      <c r="N37" s="65" t="e">
        <f t="shared" si="7"/>
        <v>#DIV/0!</v>
      </c>
      <c r="O37" s="65" t="e">
        <f t="shared" si="8"/>
        <v>#DIV/0!</v>
      </c>
      <c r="P37" s="52"/>
    </row>
    <row r="38" spans="1:16" ht="15.75" customHeight="1">
      <c r="A38" s="50"/>
      <c r="B38" s="50"/>
      <c r="C38" s="50"/>
      <c r="D38" s="50"/>
      <c r="E38" s="50"/>
      <c r="F38" s="50"/>
      <c r="G38" s="50"/>
      <c r="H38" s="69">
        <f t="shared" si="0"/>
        <v>0</v>
      </c>
      <c r="I38" s="51"/>
      <c r="J38" s="51"/>
      <c r="K38" s="65">
        <f t="shared" si="4"/>
        <v>0</v>
      </c>
      <c r="L38" s="66">
        <f t="shared" si="5"/>
        <v>0</v>
      </c>
      <c r="M38" s="67">
        <f t="shared" si="6"/>
        <v>0</v>
      </c>
      <c r="N38" s="65" t="e">
        <f t="shared" si="7"/>
        <v>#DIV/0!</v>
      </c>
      <c r="O38" s="65" t="e">
        <f t="shared" si="8"/>
        <v>#DIV/0!</v>
      </c>
      <c r="P38" s="52"/>
    </row>
    <row r="39" spans="1:16" ht="15.75" customHeight="1">
      <c r="A39" s="53"/>
      <c r="B39" s="53"/>
      <c r="C39" s="50"/>
      <c r="D39" s="50"/>
      <c r="E39" s="50"/>
      <c r="F39" s="50"/>
      <c r="G39" s="50"/>
      <c r="H39" s="69">
        <f t="shared" si="0"/>
        <v>0</v>
      </c>
      <c r="I39" s="51"/>
      <c r="J39" s="51"/>
      <c r="K39" s="65">
        <f t="shared" si="4"/>
        <v>0</v>
      </c>
      <c r="L39" s="66">
        <f t="shared" si="5"/>
        <v>0</v>
      </c>
      <c r="M39" s="67">
        <f t="shared" si="6"/>
        <v>0</v>
      </c>
      <c r="N39" s="65" t="e">
        <f t="shared" si="7"/>
        <v>#DIV/0!</v>
      </c>
      <c r="O39" s="65" t="e">
        <f t="shared" si="8"/>
        <v>#DIV/0!</v>
      </c>
      <c r="P39" s="52"/>
    </row>
    <row r="40" spans="1:16" ht="15.75" customHeight="1">
      <c r="A40" s="53"/>
      <c r="B40" s="53"/>
      <c r="C40" s="50"/>
      <c r="D40" s="50"/>
      <c r="E40" s="50"/>
      <c r="F40" s="50"/>
      <c r="G40" s="50"/>
      <c r="H40" s="69">
        <f t="shared" si="0"/>
        <v>0</v>
      </c>
      <c r="I40" s="51"/>
      <c r="J40" s="51"/>
      <c r="K40" s="65">
        <f t="shared" si="4"/>
        <v>0</v>
      </c>
      <c r="L40" s="66">
        <f t="shared" si="5"/>
        <v>0</v>
      </c>
      <c r="M40" s="67">
        <f t="shared" si="6"/>
        <v>0</v>
      </c>
      <c r="N40" s="65" t="e">
        <f t="shared" si="7"/>
        <v>#DIV/0!</v>
      </c>
      <c r="O40" s="65" t="e">
        <f t="shared" si="8"/>
        <v>#DIV/0!</v>
      </c>
      <c r="P40" s="52"/>
    </row>
    <row r="41" spans="1:16" ht="15.75" customHeight="1">
      <c r="A41" s="42"/>
      <c r="B41" s="42"/>
      <c r="C41" s="50"/>
      <c r="D41" s="50"/>
      <c r="E41" s="43"/>
      <c r="F41" s="50"/>
      <c r="G41" s="50"/>
      <c r="H41" s="69">
        <f t="shared" si="0"/>
        <v>0</v>
      </c>
      <c r="I41" s="51"/>
      <c r="J41" s="43"/>
      <c r="K41" s="65">
        <f t="shared" si="4"/>
        <v>0</v>
      </c>
      <c r="L41" s="66">
        <f t="shared" si="5"/>
        <v>0</v>
      </c>
      <c r="M41" s="67">
        <f t="shared" si="6"/>
        <v>0</v>
      </c>
      <c r="N41" s="65" t="e">
        <f t="shared" si="7"/>
        <v>#DIV/0!</v>
      </c>
      <c r="O41" s="65" t="e">
        <f t="shared" si="8"/>
        <v>#DIV/0!</v>
      </c>
      <c r="P41" s="52"/>
    </row>
    <row r="42" spans="1:16" ht="15.75" customHeight="1">
      <c r="A42" s="41"/>
      <c r="B42" s="50"/>
      <c r="C42" s="50"/>
      <c r="D42" s="50"/>
      <c r="E42" s="50"/>
      <c r="F42" s="50"/>
      <c r="G42" s="50"/>
      <c r="H42" s="69">
        <f t="shared" si="0"/>
        <v>0</v>
      </c>
      <c r="I42" s="51"/>
      <c r="J42" s="51"/>
      <c r="K42" s="65">
        <f t="shared" si="4"/>
        <v>0</v>
      </c>
      <c r="L42" s="66">
        <f t="shared" si="5"/>
        <v>0</v>
      </c>
      <c r="M42" s="67">
        <f t="shared" si="6"/>
        <v>0</v>
      </c>
      <c r="N42" s="65" t="e">
        <f t="shared" si="7"/>
        <v>#DIV/0!</v>
      </c>
      <c r="O42" s="65" t="e">
        <f t="shared" si="8"/>
        <v>#DIV/0!</v>
      </c>
      <c r="P42" s="52"/>
    </row>
    <row r="43" spans="1:16" ht="18.75" customHeight="1">
      <c r="A43" s="115" t="s">
        <v>13</v>
      </c>
      <c r="B43" s="116"/>
      <c r="C43" s="116"/>
      <c r="D43" s="116"/>
      <c r="E43" s="116"/>
      <c r="F43" s="116"/>
      <c r="G43" s="116"/>
      <c r="H43" s="116"/>
      <c r="I43" s="116"/>
      <c r="J43" s="116"/>
      <c r="K43" s="116"/>
      <c r="L43" s="116"/>
      <c r="M43" s="116"/>
      <c r="N43" s="116"/>
      <c r="O43" s="116"/>
      <c r="P43" s="117"/>
    </row>
    <row r="44" spans="1:16" ht="61.5" customHeight="1">
      <c r="A44" s="128"/>
      <c r="B44" s="129"/>
      <c r="C44" s="129"/>
      <c r="D44" s="129"/>
      <c r="E44" s="129"/>
      <c r="F44" s="129"/>
      <c r="G44" s="129"/>
      <c r="H44" s="129"/>
      <c r="I44" s="129"/>
      <c r="J44" s="129"/>
      <c r="K44" s="129"/>
      <c r="L44" s="129"/>
      <c r="M44" s="129"/>
      <c r="N44" s="129"/>
      <c r="O44" s="129"/>
      <c r="P44" s="130"/>
    </row>
    <row r="46" spans="1:16">
      <c r="A46" s="1"/>
    </row>
    <row r="47" spans="1:16" ht="30" customHeight="1"/>
    <row r="49" ht="32.25" customHeight="1"/>
  </sheetData>
  <sheetProtection formatCells="0" insertRows="0" deleteRows="0"/>
  <mergeCells count="7">
    <mergeCell ref="H3:J3"/>
    <mergeCell ref="G1:I1"/>
    <mergeCell ref="G2:I2"/>
    <mergeCell ref="A43:P43"/>
    <mergeCell ref="A44:P44"/>
    <mergeCell ref="A3:F3"/>
    <mergeCell ref="B4:C4"/>
  </mergeCells>
  <pageMargins left="0.2" right="0.2" top="0.4" bottom="0.5" header="0.3" footer="0.32"/>
  <pageSetup scale="65" fitToHeight="0" orientation="landscape" r:id="rId1"/>
  <headerFooter>
    <oddFooter>&amp;C&amp;"-,Bold"&amp;16&amp;A&amp;R&amp;9&amp;P of &amp;N</oddFooter>
  </headerFooter>
  <customProperties>
    <customPr name="LastActive" r:id="rId2"/>
  </customProperties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 errorTitle="Invalid Modality" error="Select Cancel and choose Modality from list." promptTitle="Select Modality" prompt="Select Modality from list" xr:uid="{534B5F1A-1EF0-4E23-875B-5689970D480F}">
          <x14:formula1>
            <xm:f>Definitions!$A$3:$A$8</xm:f>
          </x14:formula1>
          <xm:sqref>D7:D42</xm:sqref>
        </x14:dataValidation>
        <x14:dataValidation type="list" allowBlank="1" showInputMessage="1" showErrorMessage="1" errorTitle="Invalid Summer Session" error="Click Cancel and select from llist" promptTitle="Choose Fall Session" prompt="Click on down arrow and select desired session" xr:uid="{D66DE790-1177-4E7A-BE57-A7C412A90C19}">
          <x14:formula1>
            <xm:f>Definitions!$A$18:$A$21</xm:f>
          </x14:formula1>
          <xm:sqref>C7:C42</xm:sqref>
        </x14:dataValidation>
        <x14:dataValidation type="list" allowBlank="1" showInputMessage="1" showErrorMessage="1" xr:uid="{3CD96DD2-5309-4DBB-81F5-5C70908232CE}">
          <x14:formula1>
            <xm:f>Definitions!$A$24:$A$25</xm:f>
          </x14:formula1>
          <xm:sqref>K4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6F48297-CD56-491A-AAEE-1C22FB6114A8}">
  <sheetPr>
    <pageSetUpPr fitToPage="1"/>
  </sheetPr>
  <dimension ref="A1:R33"/>
  <sheetViews>
    <sheetView zoomScale="110" zoomScaleNormal="110" workbookViewId="0">
      <pane ySplit="6" topLeftCell="A7" activePane="bottomLeft" state="frozen"/>
      <selection activeCell="D6" sqref="D6"/>
      <selection pane="bottomLeft"/>
    </sheetView>
  </sheetViews>
  <sheetFormatPr defaultColWidth="9.140625" defaultRowHeight="15"/>
  <cols>
    <col min="1" max="1" width="13.140625" bestFit="1" customWidth="1"/>
    <col min="2" max="2" width="15" bestFit="1" customWidth="1"/>
    <col min="3" max="3" width="12.140625" customWidth="1"/>
    <col min="4" max="4" width="10.85546875" customWidth="1"/>
    <col min="5" max="5" width="16.7109375" customWidth="1"/>
    <col min="6" max="6" width="9.85546875" customWidth="1"/>
    <col min="7" max="7" width="11.140625" customWidth="1"/>
    <col min="8" max="8" width="11.85546875" customWidth="1"/>
    <col min="9" max="9" width="9.85546875" customWidth="1"/>
    <col min="10" max="10" width="21.7109375" style="62" customWidth="1"/>
    <col min="11" max="11" width="20" style="62" bestFit="1" customWidth="1"/>
    <col min="12" max="12" width="14.140625" style="62" bestFit="1" customWidth="1"/>
    <col min="13" max="13" width="11.7109375" style="62" bestFit="1" customWidth="1"/>
    <col min="14" max="14" width="8.28515625" style="62" customWidth="1"/>
    <col min="15" max="15" width="15.42578125" style="62" customWidth="1"/>
    <col min="16" max="16" width="13.140625" style="62" customWidth="1"/>
    <col min="17" max="17" width="32.7109375" style="62" bestFit="1" customWidth="1"/>
    <col min="18" max="18" width="38.42578125" customWidth="1"/>
  </cols>
  <sheetData>
    <row r="1" spans="1:17">
      <c r="F1" s="2" t="s">
        <v>0</v>
      </c>
      <c r="G1" s="2" t="s">
        <v>1</v>
      </c>
      <c r="H1" s="111" t="s">
        <v>18</v>
      </c>
      <c r="I1" s="112"/>
      <c r="J1" s="113"/>
      <c r="K1" s="2" t="s">
        <v>66</v>
      </c>
      <c r="L1" s="59" t="s">
        <v>100</v>
      </c>
      <c r="M1" s="60" t="s">
        <v>2</v>
      </c>
      <c r="N1" s="61" t="s">
        <v>3</v>
      </c>
      <c r="O1" s="59" t="s">
        <v>28</v>
      </c>
      <c r="P1" s="90" t="s">
        <v>55</v>
      </c>
      <c r="Q1" s="30" t="s">
        <v>99</v>
      </c>
    </row>
    <row r="2" spans="1:17">
      <c r="F2" s="10" t="s">
        <v>90</v>
      </c>
      <c r="G2" s="84" t="s">
        <v>59</v>
      </c>
      <c r="H2" s="114" t="str">
        <f>'2026-27 Summary'!C2</f>
        <v>NBIO</v>
      </c>
      <c r="I2" s="114"/>
      <c r="J2" s="114"/>
      <c r="K2" s="11">
        <f>'2026-27 Summary'!D2</f>
        <v>2.5000000000000001E-2</v>
      </c>
      <c r="L2" s="4">
        <f>SUM(L7:L24)</f>
        <v>0</v>
      </c>
      <c r="M2" s="4">
        <f>SUM(M7:M24)</f>
        <v>0</v>
      </c>
      <c r="N2" s="4">
        <f>SUM(N7:N24)</f>
        <v>0</v>
      </c>
      <c r="O2" s="29" t="e">
        <f>M2/L2</f>
        <v>#DIV/0!</v>
      </c>
      <c r="P2" s="6" t="e">
        <f>N2/L2</f>
        <v>#DIV/0!</v>
      </c>
      <c r="Q2" s="91" t="s">
        <v>91</v>
      </c>
    </row>
    <row r="3" spans="1:17" ht="19.5" customHeight="1">
      <c r="A3" s="124"/>
      <c r="B3" s="124"/>
      <c r="C3" s="124"/>
      <c r="D3" s="124"/>
      <c r="E3" s="124"/>
      <c r="F3" s="124"/>
      <c r="G3" s="124"/>
      <c r="H3" t="s">
        <v>31</v>
      </c>
      <c r="I3" s="109" t="s">
        <v>56</v>
      </c>
      <c r="J3" s="109"/>
      <c r="K3" s="110"/>
      <c r="L3" s="4">
        <f>'2026-27 Summary'!D2-'Winter 26-27'!L2-'Fall 26 (compressed)'!K2-'Spring 27 (compressed)'!K2</f>
        <v>2.5000000000000001E-2</v>
      </c>
      <c r="M3" s="14"/>
      <c r="N3" s="15"/>
      <c r="O3" s="15"/>
      <c r="P3" s="63"/>
      <c r="Q3" s="87"/>
    </row>
    <row r="4" spans="1:17" ht="19.5" customHeight="1">
      <c r="A4" s="1" t="s">
        <v>5</v>
      </c>
      <c r="B4" s="132"/>
      <c r="C4" s="126"/>
      <c r="E4" s="95" t="s">
        <v>85</v>
      </c>
      <c r="F4" s="95"/>
      <c r="G4" s="95"/>
      <c r="H4" s="95"/>
      <c r="I4" s="95"/>
      <c r="J4" s="71"/>
      <c r="K4" s="41"/>
      <c r="L4" s="64"/>
      <c r="N4" s="63"/>
      <c r="O4" s="63"/>
      <c r="P4" s="63"/>
      <c r="Q4" s="87"/>
    </row>
    <row r="5" spans="1:17" ht="19.350000000000001" customHeight="1">
      <c r="I5" s="62"/>
      <c r="M5" s="64"/>
      <c r="O5" s="63"/>
      <c r="P5" s="63"/>
      <c r="Q5" s="87"/>
    </row>
    <row r="6" spans="1:17" ht="75">
      <c r="A6" s="48" t="s">
        <v>25</v>
      </c>
      <c r="B6" s="48" t="s">
        <v>23</v>
      </c>
      <c r="C6" s="23" t="s">
        <v>93</v>
      </c>
      <c r="D6" s="23" t="s">
        <v>70</v>
      </c>
      <c r="E6" s="23" t="s">
        <v>6</v>
      </c>
      <c r="F6" s="23" t="s">
        <v>92</v>
      </c>
      <c r="G6" s="23" t="s">
        <v>19</v>
      </c>
      <c r="H6" s="17" t="s">
        <v>22</v>
      </c>
      <c r="I6" s="23" t="s">
        <v>8</v>
      </c>
      <c r="J6" s="103" t="s">
        <v>98</v>
      </c>
      <c r="K6" s="23" t="s">
        <v>9</v>
      </c>
      <c r="L6" s="25" t="s">
        <v>16</v>
      </c>
      <c r="M6" s="26" t="s">
        <v>10</v>
      </c>
      <c r="N6" s="27" t="s">
        <v>11</v>
      </c>
      <c r="O6" s="7" t="s">
        <v>28</v>
      </c>
      <c r="P6" s="7" t="s">
        <v>55</v>
      </c>
      <c r="Q6" s="83" t="s">
        <v>12</v>
      </c>
    </row>
    <row r="7" spans="1:17" ht="15.75" customHeight="1">
      <c r="A7" s="41"/>
      <c r="B7" s="50"/>
      <c r="C7" s="50"/>
      <c r="D7" s="50"/>
      <c r="E7" s="50"/>
      <c r="F7" s="50"/>
      <c r="G7" s="31"/>
      <c r="H7" s="50"/>
      <c r="I7" s="66">
        <f t="shared" ref="I7:I24" si="0">G7*H7</f>
        <v>0</v>
      </c>
      <c r="J7" s="72"/>
      <c r="K7" s="73"/>
      <c r="L7" s="65">
        <f t="shared" ref="L7:L24" si="1">K7*H7/15</f>
        <v>0</v>
      </c>
      <c r="M7" s="66">
        <f>I7*J7</f>
        <v>0</v>
      </c>
      <c r="N7" s="67">
        <f>M7/30</f>
        <v>0</v>
      </c>
      <c r="O7" s="65" t="e">
        <f t="shared" ref="O7:O24" si="2">M7/L7</f>
        <v>#DIV/0!</v>
      </c>
      <c r="P7" s="65" t="e">
        <f>N7/L7</f>
        <v>#DIV/0!</v>
      </c>
      <c r="Q7" s="46"/>
    </row>
    <row r="8" spans="1:17" ht="15.75" customHeight="1">
      <c r="A8" s="41"/>
      <c r="B8" s="41"/>
      <c r="C8" s="41"/>
      <c r="D8" s="50"/>
      <c r="E8" s="50"/>
      <c r="F8" s="50"/>
      <c r="G8" s="31"/>
      <c r="H8" s="50"/>
      <c r="I8" s="66">
        <f t="shared" si="0"/>
        <v>0</v>
      </c>
      <c r="J8" s="72"/>
      <c r="K8" s="73"/>
      <c r="L8" s="65">
        <f t="shared" si="1"/>
        <v>0</v>
      </c>
      <c r="M8" s="66">
        <f t="shared" ref="M8:M24" si="3">I8*J8</f>
        <v>0</v>
      </c>
      <c r="N8" s="67">
        <f t="shared" ref="N8:N24" si="4">M8/30</f>
        <v>0</v>
      </c>
      <c r="O8" s="65" t="e">
        <f t="shared" si="2"/>
        <v>#DIV/0!</v>
      </c>
      <c r="P8" s="65" t="e">
        <f t="shared" ref="P8:P24" si="5">N8/L8</f>
        <v>#DIV/0!</v>
      </c>
      <c r="Q8" s="46"/>
    </row>
    <row r="9" spans="1:17" ht="15.75" customHeight="1">
      <c r="A9" s="54"/>
      <c r="B9" s="54"/>
      <c r="C9" s="54"/>
      <c r="D9" s="50"/>
      <c r="E9" s="54"/>
      <c r="F9" s="54"/>
      <c r="G9" s="54"/>
      <c r="H9" s="54"/>
      <c r="I9" s="66">
        <f t="shared" si="0"/>
        <v>0</v>
      </c>
      <c r="J9" s="74"/>
      <c r="K9" s="74"/>
      <c r="L9" s="65">
        <f t="shared" si="1"/>
        <v>0</v>
      </c>
      <c r="M9" s="66">
        <f t="shared" si="3"/>
        <v>0</v>
      </c>
      <c r="N9" s="67">
        <f t="shared" si="4"/>
        <v>0</v>
      </c>
      <c r="O9" s="65" t="e">
        <f t="shared" si="2"/>
        <v>#DIV/0!</v>
      </c>
      <c r="P9" s="65" t="e">
        <f t="shared" si="5"/>
        <v>#DIV/0!</v>
      </c>
      <c r="Q9" s="46"/>
    </row>
    <row r="10" spans="1:17" ht="15.75" customHeight="1">
      <c r="A10" s="54"/>
      <c r="B10" s="54"/>
      <c r="C10" s="54"/>
      <c r="D10" s="50"/>
      <c r="E10" s="54"/>
      <c r="F10" s="54"/>
      <c r="G10" s="54"/>
      <c r="H10" s="54"/>
      <c r="I10" s="66">
        <f t="shared" si="0"/>
        <v>0</v>
      </c>
      <c r="J10" s="74"/>
      <c r="K10" s="74"/>
      <c r="L10" s="65">
        <f t="shared" si="1"/>
        <v>0</v>
      </c>
      <c r="M10" s="66">
        <f t="shared" si="3"/>
        <v>0</v>
      </c>
      <c r="N10" s="67">
        <f t="shared" si="4"/>
        <v>0</v>
      </c>
      <c r="O10" s="65" t="e">
        <f t="shared" si="2"/>
        <v>#DIV/0!</v>
      </c>
      <c r="P10" s="65" t="e">
        <f t="shared" si="5"/>
        <v>#DIV/0!</v>
      </c>
      <c r="Q10" s="46"/>
    </row>
    <row r="11" spans="1:17" ht="15.75" customHeight="1">
      <c r="A11" s="54"/>
      <c r="B11" s="54"/>
      <c r="C11" s="54"/>
      <c r="D11" s="50"/>
      <c r="E11" s="54"/>
      <c r="F11" s="54"/>
      <c r="G11" s="54"/>
      <c r="H11" s="54"/>
      <c r="I11" s="66">
        <f t="shared" si="0"/>
        <v>0</v>
      </c>
      <c r="J11" s="74"/>
      <c r="K11" s="74"/>
      <c r="L11" s="65">
        <f t="shared" si="1"/>
        <v>0</v>
      </c>
      <c r="M11" s="66">
        <f t="shared" si="3"/>
        <v>0</v>
      </c>
      <c r="N11" s="67">
        <f t="shared" si="4"/>
        <v>0</v>
      </c>
      <c r="O11" s="65" t="e">
        <f t="shared" si="2"/>
        <v>#DIV/0!</v>
      </c>
      <c r="P11" s="65" t="e">
        <f t="shared" si="5"/>
        <v>#DIV/0!</v>
      </c>
      <c r="Q11" s="46"/>
    </row>
    <row r="12" spans="1:17" ht="15.75" customHeight="1">
      <c r="A12" s="54"/>
      <c r="B12" s="54"/>
      <c r="C12" s="54"/>
      <c r="D12" s="50"/>
      <c r="E12" s="54"/>
      <c r="F12" s="54"/>
      <c r="G12" s="54"/>
      <c r="H12" s="54"/>
      <c r="I12" s="66">
        <f t="shared" si="0"/>
        <v>0</v>
      </c>
      <c r="J12" s="74"/>
      <c r="K12" s="74"/>
      <c r="L12" s="65">
        <f t="shared" si="1"/>
        <v>0</v>
      </c>
      <c r="M12" s="66">
        <f t="shared" si="3"/>
        <v>0</v>
      </c>
      <c r="N12" s="67">
        <f t="shared" si="4"/>
        <v>0</v>
      </c>
      <c r="O12" s="65" t="e">
        <f t="shared" si="2"/>
        <v>#DIV/0!</v>
      </c>
      <c r="P12" s="65" t="e">
        <f t="shared" si="5"/>
        <v>#DIV/0!</v>
      </c>
      <c r="Q12" s="46"/>
    </row>
    <row r="13" spans="1:17" ht="15.75" customHeight="1">
      <c r="A13" s="54"/>
      <c r="B13" s="54"/>
      <c r="C13" s="54"/>
      <c r="D13" s="50"/>
      <c r="E13" s="54"/>
      <c r="F13" s="54"/>
      <c r="G13" s="54"/>
      <c r="H13" s="54"/>
      <c r="I13" s="66">
        <f t="shared" si="0"/>
        <v>0</v>
      </c>
      <c r="J13" s="74"/>
      <c r="K13" s="74"/>
      <c r="L13" s="65">
        <f t="shared" si="1"/>
        <v>0</v>
      </c>
      <c r="M13" s="66">
        <f t="shared" si="3"/>
        <v>0</v>
      </c>
      <c r="N13" s="67">
        <f t="shared" si="4"/>
        <v>0</v>
      </c>
      <c r="O13" s="65" t="e">
        <f t="shared" si="2"/>
        <v>#DIV/0!</v>
      </c>
      <c r="P13" s="65" t="e">
        <f t="shared" si="5"/>
        <v>#DIV/0!</v>
      </c>
      <c r="Q13" s="46"/>
    </row>
    <row r="14" spans="1:17" ht="15.75" customHeight="1">
      <c r="A14" s="54"/>
      <c r="B14" s="54"/>
      <c r="C14" s="54"/>
      <c r="D14" s="50"/>
      <c r="E14" s="54"/>
      <c r="F14" s="54"/>
      <c r="G14" s="54"/>
      <c r="H14" s="54"/>
      <c r="I14" s="66">
        <f t="shared" si="0"/>
        <v>0</v>
      </c>
      <c r="J14" s="74"/>
      <c r="K14" s="74"/>
      <c r="L14" s="65">
        <f t="shared" si="1"/>
        <v>0</v>
      </c>
      <c r="M14" s="66">
        <f t="shared" si="3"/>
        <v>0</v>
      </c>
      <c r="N14" s="67">
        <f t="shared" si="4"/>
        <v>0</v>
      </c>
      <c r="O14" s="65" t="e">
        <f t="shared" si="2"/>
        <v>#DIV/0!</v>
      </c>
      <c r="P14" s="65" t="e">
        <f t="shared" si="5"/>
        <v>#DIV/0!</v>
      </c>
      <c r="Q14" s="46"/>
    </row>
    <row r="15" spans="1:17" ht="15.75" customHeight="1">
      <c r="A15" s="54"/>
      <c r="B15" s="54"/>
      <c r="C15" s="54"/>
      <c r="D15" s="50"/>
      <c r="E15" s="54"/>
      <c r="F15" s="54"/>
      <c r="G15" s="54"/>
      <c r="H15" s="54"/>
      <c r="I15" s="66">
        <f t="shared" si="0"/>
        <v>0</v>
      </c>
      <c r="J15" s="74"/>
      <c r="K15" s="74"/>
      <c r="L15" s="65">
        <f t="shared" si="1"/>
        <v>0</v>
      </c>
      <c r="M15" s="66">
        <f t="shared" si="3"/>
        <v>0</v>
      </c>
      <c r="N15" s="67">
        <f t="shared" si="4"/>
        <v>0</v>
      </c>
      <c r="O15" s="65" t="e">
        <f t="shared" si="2"/>
        <v>#DIV/0!</v>
      </c>
      <c r="P15" s="65" t="e">
        <f t="shared" si="5"/>
        <v>#DIV/0!</v>
      </c>
      <c r="Q15" s="46"/>
    </row>
    <row r="16" spans="1:17" ht="15.75" customHeight="1">
      <c r="A16" s="54"/>
      <c r="B16" s="54"/>
      <c r="C16" s="54"/>
      <c r="D16" s="50"/>
      <c r="E16" s="54"/>
      <c r="F16" s="54"/>
      <c r="G16" s="54"/>
      <c r="H16" s="54"/>
      <c r="I16" s="66">
        <f t="shared" si="0"/>
        <v>0</v>
      </c>
      <c r="J16" s="74"/>
      <c r="K16" s="74"/>
      <c r="L16" s="65">
        <f t="shared" si="1"/>
        <v>0</v>
      </c>
      <c r="M16" s="66">
        <f t="shared" si="3"/>
        <v>0</v>
      </c>
      <c r="N16" s="67">
        <f t="shared" si="4"/>
        <v>0</v>
      </c>
      <c r="O16" s="65" t="e">
        <f t="shared" si="2"/>
        <v>#DIV/0!</v>
      </c>
      <c r="P16" s="65" t="e">
        <f t="shared" si="5"/>
        <v>#DIV/0!</v>
      </c>
      <c r="Q16" s="46"/>
    </row>
    <row r="17" spans="1:18" ht="15.75" customHeight="1">
      <c r="A17" s="54"/>
      <c r="B17" s="54"/>
      <c r="C17" s="54"/>
      <c r="D17" s="50"/>
      <c r="E17" s="54"/>
      <c r="F17" s="54"/>
      <c r="G17" s="54"/>
      <c r="H17" s="54"/>
      <c r="I17" s="66">
        <f t="shared" si="0"/>
        <v>0</v>
      </c>
      <c r="J17" s="74"/>
      <c r="K17" s="74"/>
      <c r="L17" s="65">
        <f t="shared" si="1"/>
        <v>0</v>
      </c>
      <c r="M17" s="66">
        <f t="shared" si="3"/>
        <v>0</v>
      </c>
      <c r="N17" s="67">
        <f t="shared" si="4"/>
        <v>0</v>
      </c>
      <c r="O17" s="65" t="e">
        <f t="shared" si="2"/>
        <v>#DIV/0!</v>
      </c>
      <c r="P17" s="65" t="e">
        <f t="shared" si="5"/>
        <v>#DIV/0!</v>
      </c>
      <c r="Q17" s="46"/>
    </row>
    <row r="18" spans="1:18" ht="15.75" customHeight="1">
      <c r="A18" s="54"/>
      <c r="B18" s="54"/>
      <c r="C18" s="54"/>
      <c r="D18" s="50"/>
      <c r="E18" s="54"/>
      <c r="F18" s="54"/>
      <c r="G18" s="54"/>
      <c r="H18" s="54"/>
      <c r="I18" s="66">
        <f t="shared" si="0"/>
        <v>0</v>
      </c>
      <c r="J18" s="74"/>
      <c r="K18" s="74"/>
      <c r="L18" s="65">
        <f t="shared" si="1"/>
        <v>0</v>
      </c>
      <c r="M18" s="66">
        <f t="shared" si="3"/>
        <v>0</v>
      </c>
      <c r="N18" s="67">
        <f t="shared" si="4"/>
        <v>0</v>
      </c>
      <c r="O18" s="65" t="e">
        <f t="shared" si="2"/>
        <v>#DIV/0!</v>
      </c>
      <c r="P18" s="65" t="e">
        <f t="shared" si="5"/>
        <v>#DIV/0!</v>
      </c>
      <c r="Q18" s="46"/>
    </row>
    <row r="19" spans="1:18" ht="15.75" customHeight="1">
      <c r="A19" s="54"/>
      <c r="B19" s="54"/>
      <c r="C19" s="54"/>
      <c r="D19" s="50"/>
      <c r="E19" s="54"/>
      <c r="F19" s="54"/>
      <c r="G19" s="54"/>
      <c r="H19" s="54"/>
      <c r="I19" s="66">
        <f t="shared" si="0"/>
        <v>0</v>
      </c>
      <c r="J19" s="74"/>
      <c r="K19" s="74"/>
      <c r="L19" s="65">
        <f t="shared" si="1"/>
        <v>0</v>
      </c>
      <c r="M19" s="66">
        <f t="shared" si="3"/>
        <v>0</v>
      </c>
      <c r="N19" s="67">
        <f t="shared" si="4"/>
        <v>0</v>
      </c>
      <c r="O19" s="65" t="e">
        <f t="shared" si="2"/>
        <v>#DIV/0!</v>
      </c>
      <c r="P19" s="65" t="e">
        <f t="shared" si="5"/>
        <v>#DIV/0!</v>
      </c>
      <c r="Q19" s="46"/>
    </row>
    <row r="20" spans="1:18" ht="15.75" customHeight="1">
      <c r="A20" s="54"/>
      <c r="B20" s="54"/>
      <c r="C20" s="54"/>
      <c r="D20" s="50"/>
      <c r="E20" s="54"/>
      <c r="F20" s="54"/>
      <c r="G20" s="54"/>
      <c r="H20" s="54"/>
      <c r="I20" s="66">
        <f t="shared" si="0"/>
        <v>0</v>
      </c>
      <c r="J20" s="74"/>
      <c r="K20" s="74"/>
      <c r="L20" s="65">
        <f t="shared" si="1"/>
        <v>0</v>
      </c>
      <c r="M20" s="66">
        <f t="shared" si="3"/>
        <v>0</v>
      </c>
      <c r="N20" s="67">
        <f t="shared" si="4"/>
        <v>0</v>
      </c>
      <c r="O20" s="65" t="e">
        <f t="shared" si="2"/>
        <v>#DIV/0!</v>
      </c>
      <c r="P20" s="65" t="e">
        <f t="shared" si="5"/>
        <v>#DIV/0!</v>
      </c>
      <c r="Q20" s="46"/>
    </row>
    <row r="21" spans="1:18" ht="15.75" customHeight="1">
      <c r="A21" s="54"/>
      <c r="B21" s="54"/>
      <c r="C21" s="54"/>
      <c r="D21" s="50"/>
      <c r="E21" s="54"/>
      <c r="F21" s="54"/>
      <c r="G21" s="54"/>
      <c r="H21" s="54"/>
      <c r="I21" s="66">
        <f t="shared" si="0"/>
        <v>0</v>
      </c>
      <c r="J21" s="74"/>
      <c r="K21" s="74"/>
      <c r="L21" s="65">
        <f t="shared" si="1"/>
        <v>0</v>
      </c>
      <c r="M21" s="66">
        <f t="shared" si="3"/>
        <v>0</v>
      </c>
      <c r="N21" s="67">
        <f t="shared" si="4"/>
        <v>0</v>
      </c>
      <c r="O21" s="65" t="e">
        <f t="shared" si="2"/>
        <v>#DIV/0!</v>
      </c>
      <c r="P21" s="65" t="e">
        <f t="shared" si="5"/>
        <v>#DIV/0!</v>
      </c>
      <c r="Q21" s="46"/>
    </row>
    <row r="22" spans="1:18" ht="15.75" customHeight="1">
      <c r="A22" s="54"/>
      <c r="B22" s="54"/>
      <c r="C22" s="54"/>
      <c r="D22" s="50"/>
      <c r="E22" s="54"/>
      <c r="F22" s="54"/>
      <c r="G22" s="54"/>
      <c r="H22" s="54"/>
      <c r="I22" s="66">
        <f t="shared" si="0"/>
        <v>0</v>
      </c>
      <c r="J22" s="74"/>
      <c r="K22" s="74"/>
      <c r="L22" s="65">
        <f t="shared" si="1"/>
        <v>0</v>
      </c>
      <c r="M22" s="66">
        <f t="shared" si="3"/>
        <v>0</v>
      </c>
      <c r="N22" s="67">
        <f t="shared" si="4"/>
        <v>0</v>
      </c>
      <c r="O22" s="65" t="e">
        <f t="shared" si="2"/>
        <v>#DIV/0!</v>
      </c>
      <c r="P22" s="65" t="e">
        <f t="shared" si="5"/>
        <v>#DIV/0!</v>
      </c>
      <c r="Q22" s="46"/>
    </row>
    <row r="23" spans="1:18" ht="15.75" customHeight="1">
      <c r="A23" s="54"/>
      <c r="B23" s="54"/>
      <c r="C23" s="54"/>
      <c r="D23" s="50"/>
      <c r="E23" s="54"/>
      <c r="F23" s="54"/>
      <c r="G23" s="54"/>
      <c r="H23" s="54"/>
      <c r="I23" s="66">
        <f t="shared" si="0"/>
        <v>0</v>
      </c>
      <c r="J23" s="74"/>
      <c r="K23" s="74"/>
      <c r="L23" s="65">
        <f t="shared" si="1"/>
        <v>0</v>
      </c>
      <c r="M23" s="66">
        <f t="shared" si="3"/>
        <v>0</v>
      </c>
      <c r="N23" s="67">
        <f t="shared" si="4"/>
        <v>0</v>
      </c>
      <c r="O23" s="65" t="e">
        <f t="shared" si="2"/>
        <v>#DIV/0!</v>
      </c>
      <c r="P23" s="65" t="e">
        <f t="shared" si="5"/>
        <v>#DIV/0!</v>
      </c>
      <c r="Q23" s="46"/>
    </row>
    <row r="24" spans="1:18" ht="15.75" customHeight="1">
      <c r="A24" s="55"/>
      <c r="B24" s="55"/>
      <c r="C24" s="55"/>
      <c r="D24" s="50"/>
      <c r="E24" s="55"/>
      <c r="F24" s="55"/>
      <c r="G24" s="55"/>
      <c r="H24" s="55"/>
      <c r="I24" s="66">
        <f t="shared" si="0"/>
        <v>0</v>
      </c>
      <c r="J24" s="75"/>
      <c r="K24" s="75"/>
      <c r="L24" s="65">
        <f t="shared" si="1"/>
        <v>0</v>
      </c>
      <c r="M24" s="66">
        <f t="shared" si="3"/>
        <v>0</v>
      </c>
      <c r="N24" s="67">
        <f t="shared" si="4"/>
        <v>0</v>
      </c>
      <c r="O24" s="65" t="e">
        <f t="shared" si="2"/>
        <v>#DIV/0!</v>
      </c>
      <c r="P24" s="65" t="e">
        <f t="shared" si="5"/>
        <v>#DIV/0!</v>
      </c>
      <c r="Q24" s="46"/>
    </row>
    <row r="25" spans="1:18" ht="18.75" customHeight="1">
      <c r="A25" s="115" t="s">
        <v>13</v>
      </c>
      <c r="B25" s="116"/>
      <c r="C25" s="116"/>
      <c r="D25" s="116"/>
      <c r="E25" s="116"/>
      <c r="F25" s="116"/>
      <c r="G25" s="116"/>
      <c r="H25" s="116"/>
      <c r="I25" s="116"/>
      <c r="J25" s="116"/>
      <c r="K25" s="116"/>
      <c r="L25" s="116"/>
      <c r="M25" s="116"/>
      <c r="N25" s="116"/>
      <c r="O25" s="116"/>
      <c r="P25" s="116"/>
      <c r="Q25" s="117"/>
    </row>
    <row r="26" spans="1:18" ht="88.5" customHeight="1">
      <c r="A26" s="118"/>
      <c r="B26" s="119"/>
      <c r="C26" s="119"/>
      <c r="D26" s="119"/>
      <c r="E26" s="119"/>
      <c r="F26" s="119"/>
      <c r="G26" s="119"/>
      <c r="H26" s="119"/>
      <c r="I26" s="119"/>
      <c r="J26" s="119"/>
      <c r="K26" s="119"/>
      <c r="L26" s="119"/>
      <c r="M26" s="119"/>
      <c r="N26" s="119"/>
      <c r="O26" s="119"/>
      <c r="P26" s="119"/>
      <c r="Q26" s="120"/>
    </row>
    <row r="27" spans="1:18">
      <c r="A27" s="121"/>
      <c r="B27" s="122"/>
      <c r="C27" s="122"/>
      <c r="D27" s="122"/>
      <c r="E27" s="122"/>
      <c r="F27" s="122"/>
      <c r="G27" s="122"/>
      <c r="H27" s="122"/>
      <c r="I27" s="122"/>
      <c r="J27" s="122"/>
      <c r="K27" s="122"/>
      <c r="L27" s="122"/>
      <c r="M27" s="122"/>
      <c r="N27" s="122"/>
      <c r="O27" s="122"/>
      <c r="P27" s="122"/>
      <c r="Q27" s="123"/>
    </row>
    <row r="28" spans="1:18">
      <c r="A28" s="44"/>
      <c r="B28" s="44"/>
      <c r="C28" s="44"/>
      <c r="D28" s="44"/>
      <c r="E28" s="44"/>
      <c r="F28" s="44"/>
      <c r="G28" s="44"/>
      <c r="H28" s="44"/>
      <c r="I28" s="44"/>
      <c r="J28" s="76"/>
      <c r="K28" s="76"/>
      <c r="L28" s="76"/>
      <c r="M28" s="76"/>
      <c r="N28" s="76"/>
      <c r="O28" s="76"/>
      <c r="P28" s="76"/>
      <c r="Q28" s="76"/>
      <c r="R28" s="44"/>
    </row>
    <row r="29" spans="1:18">
      <c r="A29" s="1"/>
    </row>
    <row r="31" spans="1:18" ht="30" customHeight="1"/>
    <row r="33" ht="32.25" customHeight="1"/>
  </sheetData>
  <sheetProtection formatCells="0" insertRows="0" deleteRows="0"/>
  <mergeCells count="7">
    <mergeCell ref="A26:Q27"/>
    <mergeCell ref="H1:J1"/>
    <mergeCell ref="H2:J2"/>
    <mergeCell ref="A3:G3"/>
    <mergeCell ref="I3:K3"/>
    <mergeCell ref="B4:C4"/>
    <mergeCell ref="A25:Q25"/>
  </mergeCells>
  <pageMargins left="0.2" right="0.2" top="0.4" bottom="0.5" header="0.3" footer="0.32"/>
  <pageSetup scale="58" fitToHeight="0" orientation="landscape" r:id="rId1"/>
  <headerFooter>
    <oddFooter>&amp;C&amp;"-,Bold"&amp;16&amp;A&amp;R&amp;9&amp;P of &amp;N</oddFooter>
  </headerFooter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 xr:uid="{E441E354-BA04-4407-9943-169DCC23212E}">
          <x14:formula1>
            <xm:f>Definitions!$A$24:$A$25</xm:f>
          </x14:formula1>
          <xm:sqref>K4</xm:sqref>
        </x14:dataValidation>
        <x14:dataValidation type="list" allowBlank="1" showInputMessage="1" showErrorMessage="1" errorTitle="Invalid Modality" error="Click Cancel and select Modality from list." promptTitle="Select Modality" prompt="Click on down arrow and select desired modality" xr:uid="{6B629FD7-3FF9-42D1-807B-F82F551CA07E}">
          <x14:formula1>
            <xm:f>Definitions!$A$3:$A$8</xm:f>
          </x14:formula1>
          <xm:sqref>D7:D24</xm:sqref>
        </x14:dataValidation>
        <x14:dataValidation type="list" allowBlank="1" showInputMessage="1" showErrorMessage="1" errorTitle="Invalid Summer Session" error="Click Cancel and select from llist" promptTitle="Choose Summer Session" prompt="Click on down arrow and select desired session" xr:uid="{A1FCC426-9C10-4960-9C50-F3D708070E16}">
          <x14:formula1>
            <xm:f>Definitions!$A$28:$A$29</xm:f>
          </x14:formula1>
          <xm:sqref>C7:C24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>
    <pageSetUpPr fitToPage="1"/>
  </sheetPr>
  <dimension ref="A1:Q50"/>
  <sheetViews>
    <sheetView zoomScale="110" zoomScaleNormal="110" workbookViewId="0">
      <pane ySplit="6" topLeftCell="A7" activePane="bottomLeft" state="frozen"/>
      <selection activeCell="D6" sqref="D6"/>
      <selection pane="bottomLeft" activeCell="B4" sqref="B4:C4"/>
    </sheetView>
  </sheetViews>
  <sheetFormatPr defaultColWidth="9.140625" defaultRowHeight="15"/>
  <cols>
    <col min="1" max="1" width="14.85546875" customWidth="1"/>
    <col min="2" max="2" width="15.85546875" customWidth="1"/>
    <col min="3" max="3" width="13.7109375" customWidth="1"/>
    <col min="4" max="4" width="11.140625" customWidth="1"/>
    <col min="5" max="5" width="14.7109375" customWidth="1"/>
    <col min="6" max="6" width="11.7109375" customWidth="1"/>
    <col min="7" max="7" width="11.85546875" customWidth="1"/>
    <col min="8" max="8" width="9.85546875" customWidth="1"/>
    <col min="9" max="9" width="20.140625" style="62" customWidth="1"/>
    <col min="10" max="10" width="20" style="62" bestFit="1" customWidth="1"/>
    <col min="11" max="11" width="10" style="62" bestFit="1" customWidth="1"/>
    <col min="12" max="12" width="10.42578125" style="62" bestFit="1" customWidth="1"/>
    <col min="13" max="13" width="8.28515625" style="62" customWidth="1"/>
    <col min="14" max="14" width="13.42578125" style="62" customWidth="1"/>
    <col min="15" max="15" width="15.42578125" style="62" customWidth="1"/>
    <col min="16" max="16" width="57.42578125" style="62" bestFit="1" customWidth="1"/>
    <col min="17" max="17" width="39.42578125" customWidth="1"/>
  </cols>
  <sheetData>
    <row r="1" spans="1:17">
      <c r="E1" s="2" t="s">
        <v>0</v>
      </c>
      <c r="F1" s="2" t="s">
        <v>1</v>
      </c>
      <c r="G1" s="111" t="s">
        <v>18</v>
      </c>
      <c r="H1" s="112"/>
      <c r="I1" s="113"/>
      <c r="J1" s="70" t="s">
        <v>66</v>
      </c>
      <c r="K1" s="59" t="s">
        <v>68</v>
      </c>
      <c r="L1" s="60" t="s">
        <v>10</v>
      </c>
      <c r="M1" s="61" t="s">
        <v>3</v>
      </c>
      <c r="N1" s="59" t="s">
        <v>28</v>
      </c>
      <c r="O1" s="59" t="s">
        <v>55</v>
      </c>
      <c r="P1" s="21"/>
    </row>
    <row r="2" spans="1:17">
      <c r="E2" s="10" t="s">
        <v>15</v>
      </c>
      <c r="F2" s="84">
        <v>27</v>
      </c>
      <c r="G2" s="127" t="str">
        <f>'2026-27 Summary'!C2</f>
        <v>NBIO</v>
      </c>
      <c r="H2" s="127"/>
      <c r="I2" s="127"/>
      <c r="J2" s="11">
        <f>'2026-27 Summary'!D2</f>
        <v>2.5000000000000001E-2</v>
      </c>
      <c r="K2" s="4">
        <f>SUM(K7:K42)</f>
        <v>0</v>
      </c>
      <c r="L2" s="12">
        <f>SUM(L7:L42)</f>
        <v>0</v>
      </c>
      <c r="M2" s="13">
        <f>SUM(M7:M42)</f>
        <v>0</v>
      </c>
      <c r="N2" s="13" t="e">
        <f>L2/K2</f>
        <v>#DIV/0!</v>
      </c>
      <c r="O2" s="6" t="e">
        <f>M2/K2</f>
        <v>#DIV/0!</v>
      </c>
      <c r="P2"/>
    </row>
    <row r="3" spans="1:17" ht="19.5" customHeight="1">
      <c r="A3" s="1"/>
      <c r="G3" s="94"/>
      <c r="H3" s="109" t="s">
        <v>56</v>
      </c>
      <c r="I3" s="109"/>
      <c r="J3" s="110"/>
      <c r="K3" s="4">
        <f>'2026-27 Summary'!D2-'Summer 26'!L2-'Fall 26 (compressed)'!K2-'Spring 27 (compressed)'!K2</f>
        <v>-4.1666666666666664E-2</v>
      </c>
      <c r="L3" s="14"/>
      <c r="M3" s="15"/>
      <c r="N3" s="15"/>
      <c r="O3" s="63"/>
      <c r="P3"/>
    </row>
    <row r="4" spans="1:17" ht="19.5" customHeight="1">
      <c r="A4" s="1" t="s">
        <v>5</v>
      </c>
      <c r="B4" s="132" t="s">
        <v>105</v>
      </c>
      <c r="C4" s="126"/>
      <c r="E4" s="95" t="s">
        <v>85</v>
      </c>
      <c r="F4" s="95"/>
      <c r="G4" s="95"/>
      <c r="H4" s="95"/>
      <c r="I4" s="95"/>
      <c r="J4" s="71"/>
      <c r="K4" s="41"/>
      <c r="M4" s="63"/>
      <c r="N4" s="63"/>
      <c r="O4" s="63"/>
      <c r="P4" s="133" t="s">
        <v>30</v>
      </c>
    </row>
    <row r="5" spans="1:17" ht="19.5" customHeight="1">
      <c r="A5" s="1"/>
      <c r="B5" s="1"/>
      <c r="C5" s="1"/>
      <c r="D5" s="47"/>
      <c r="E5" s="47"/>
      <c r="F5" s="1"/>
      <c r="G5" s="1"/>
      <c r="H5" s="62"/>
      <c r="I5" s="71"/>
      <c r="J5" s="64"/>
      <c r="K5" s="64"/>
      <c r="M5" s="63"/>
      <c r="N5" s="63"/>
      <c r="O5" s="63"/>
      <c r="P5" s="134"/>
    </row>
    <row r="6" spans="1:17" ht="76.5" customHeight="1">
      <c r="A6" s="48" t="s">
        <v>25</v>
      </c>
      <c r="B6" s="48" t="s">
        <v>24</v>
      </c>
      <c r="C6" s="23" t="s">
        <v>48</v>
      </c>
      <c r="D6" s="23" t="s">
        <v>71</v>
      </c>
      <c r="E6" s="23" t="s">
        <v>97</v>
      </c>
      <c r="F6" s="23" t="s">
        <v>29</v>
      </c>
      <c r="G6" s="17" t="s">
        <v>22</v>
      </c>
      <c r="H6" s="23" t="s">
        <v>8</v>
      </c>
      <c r="I6" s="103" t="s">
        <v>98</v>
      </c>
      <c r="J6" s="23" t="s">
        <v>9</v>
      </c>
      <c r="K6" s="25" t="s">
        <v>16</v>
      </c>
      <c r="L6" s="26" t="s">
        <v>10</v>
      </c>
      <c r="M6" s="27" t="s">
        <v>11</v>
      </c>
      <c r="N6" s="7" t="s">
        <v>28</v>
      </c>
      <c r="O6" s="59" t="s">
        <v>55</v>
      </c>
      <c r="P6" s="83" t="s">
        <v>12</v>
      </c>
      <c r="Q6" s="58"/>
    </row>
    <row r="7" spans="1:17" ht="15.75" customHeight="1">
      <c r="A7" s="50"/>
      <c r="B7" s="50"/>
      <c r="C7" s="50"/>
      <c r="D7" s="50"/>
      <c r="E7" s="50"/>
      <c r="F7" s="31"/>
      <c r="G7" s="50"/>
      <c r="H7" s="66">
        <f t="shared" ref="H7:H40" si="0">F7*G7</f>
        <v>0</v>
      </c>
      <c r="I7" s="72"/>
      <c r="J7" s="73"/>
      <c r="K7" s="65">
        <f t="shared" ref="K7" si="1">J7*G7/15</f>
        <v>0</v>
      </c>
      <c r="L7" s="66">
        <f t="shared" ref="L7" si="2">(H7*I7)</f>
        <v>0</v>
      </c>
      <c r="M7" s="67">
        <f>L7/30</f>
        <v>0</v>
      </c>
      <c r="N7" s="65" t="e">
        <f t="shared" ref="N7" si="3">L7/K7</f>
        <v>#DIV/0!</v>
      </c>
      <c r="O7" s="65" t="e">
        <f>M7/K7</f>
        <v>#DIV/0!</v>
      </c>
      <c r="P7" s="52"/>
    </row>
    <row r="8" spans="1:17" ht="15.75" customHeight="1">
      <c r="A8" s="50"/>
      <c r="B8" s="50"/>
      <c r="C8" s="50"/>
      <c r="D8" s="50"/>
      <c r="E8" s="50"/>
      <c r="F8" s="31"/>
      <c r="G8" s="50"/>
      <c r="H8" s="66">
        <f t="shared" si="0"/>
        <v>0</v>
      </c>
      <c r="I8" s="72"/>
      <c r="J8" s="73"/>
      <c r="K8" s="65">
        <f t="shared" ref="K8:K42" si="4">J8*G8/15</f>
        <v>0</v>
      </c>
      <c r="L8" s="66">
        <f t="shared" ref="L8:L42" si="5">(H8*I8)</f>
        <v>0</v>
      </c>
      <c r="M8" s="67">
        <f t="shared" ref="M8:M42" si="6">L8/30</f>
        <v>0</v>
      </c>
      <c r="N8" s="65" t="e">
        <f t="shared" ref="N8:N42" si="7">L8/K8</f>
        <v>#DIV/0!</v>
      </c>
      <c r="O8" s="65" t="e">
        <f>M8/K8</f>
        <v>#DIV/0!</v>
      </c>
      <c r="P8" s="52"/>
    </row>
    <row r="9" spans="1:17" ht="15.75" customHeight="1">
      <c r="A9" s="50"/>
      <c r="B9" s="50"/>
      <c r="C9" s="50"/>
      <c r="D9" s="50"/>
      <c r="E9" s="50"/>
      <c r="F9" s="31"/>
      <c r="G9" s="50"/>
      <c r="H9" s="66">
        <f t="shared" si="0"/>
        <v>0</v>
      </c>
      <c r="I9" s="72"/>
      <c r="J9" s="73"/>
      <c r="K9" s="65">
        <f t="shared" si="4"/>
        <v>0</v>
      </c>
      <c r="L9" s="66">
        <f t="shared" si="5"/>
        <v>0</v>
      </c>
      <c r="M9" s="67">
        <f t="shared" si="6"/>
        <v>0</v>
      </c>
      <c r="N9" s="65" t="e">
        <f t="shared" si="7"/>
        <v>#DIV/0!</v>
      </c>
      <c r="O9" s="65" t="e">
        <f t="shared" ref="O9:O42" si="8">M9/K9</f>
        <v>#DIV/0!</v>
      </c>
      <c r="P9" s="52"/>
    </row>
    <row r="10" spans="1:17" ht="15.75" customHeight="1">
      <c r="A10" s="50"/>
      <c r="B10" s="50"/>
      <c r="C10" s="50"/>
      <c r="D10" s="50"/>
      <c r="E10" s="50"/>
      <c r="F10" s="50"/>
      <c r="G10" s="50"/>
      <c r="H10" s="66">
        <f t="shared" si="0"/>
        <v>0</v>
      </c>
      <c r="I10" s="72"/>
      <c r="J10" s="72"/>
      <c r="K10" s="65">
        <f t="shared" si="4"/>
        <v>0</v>
      </c>
      <c r="L10" s="66">
        <f t="shared" si="5"/>
        <v>0</v>
      </c>
      <c r="M10" s="67">
        <f t="shared" si="6"/>
        <v>0</v>
      </c>
      <c r="N10" s="65" t="e">
        <f t="shared" si="7"/>
        <v>#DIV/0!</v>
      </c>
      <c r="O10" s="65" t="e">
        <f t="shared" si="8"/>
        <v>#DIV/0!</v>
      </c>
      <c r="P10" s="52"/>
    </row>
    <row r="11" spans="1:17" ht="15.75" customHeight="1">
      <c r="A11" s="50"/>
      <c r="B11" s="50"/>
      <c r="C11" s="50"/>
      <c r="D11" s="50"/>
      <c r="E11" s="50"/>
      <c r="F11" s="50"/>
      <c r="G11" s="50"/>
      <c r="H11" s="66">
        <f t="shared" si="0"/>
        <v>0</v>
      </c>
      <c r="I11" s="72"/>
      <c r="J11" s="72"/>
      <c r="K11" s="65">
        <f t="shared" si="4"/>
        <v>0</v>
      </c>
      <c r="L11" s="66">
        <f t="shared" si="5"/>
        <v>0</v>
      </c>
      <c r="M11" s="67">
        <f t="shared" si="6"/>
        <v>0</v>
      </c>
      <c r="N11" s="65" t="e">
        <f t="shared" si="7"/>
        <v>#DIV/0!</v>
      </c>
      <c r="O11" s="65" t="e">
        <f t="shared" si="8"/>
        <v>#DIV/0!</v>
      </c>
      <c r="P11" s="52"/>
    </row>
    <row r="12" spans="1:17" ht="15.75" customHeight="1">
      <c r="A12" s="33"/>
      <c r="B12" s="34"/>
      <c r="C12" s="50"/>
      <c r="D12" s="50"/>
      <c r="E12" s="50"/>
      <c r="F12" s="50"/>
      <c r="G12" s="50"/>
      <c r="H12" s="66">
        <f t="shared" si="0"/>
        <v>0</v>
      </c>
      <c r="I12" s="72"/>
      <c r="J12" s="72"/>
      <c r="K12" s="65">
        <f t="shared" si="4"/>
        <v>0</v>
      </c>
      <c r="L12" s="66">
        <f t="shared" si="5"/>
        <v>0</v>
      </c>
      <c r="M12" s="67">
        <f t="shared" si="6"/>
        <v>0</v>
      </c>
      <c r="N12" s="65" t="e">
        <f t="shared" si="7"/>
        <v>#DIV/0!</v>
      </c>
      <c r="O12" s="65" t="e">
        <f t="shared" si="8"/>
        <v>#DIV/0!</v>
      </c>
      <c r="P12" s="52"/>
    </row>
    <row r="13" spans="1:17" ht="15.75" customHeight="1">
      <c r="A13" s="35"/>
      <c r="B13" s="36"/>
      <c r="C13" s="50"/>
      <c r="D13" s="50"/>
      <c r="E13" s="50"/>
      <c r="F13" s="50"/>
      <c r="G13" s="50"/>
      <c r="H13" s="66">
        <f t="shared" si="0"/>
        <v>0</v>
      </c>
      <c r="I13" s="72"/>
      <c r="J13" s="72"/>
      <c r="K13" s="65">
        <f t="shared" si="4"/>
        <v>0</v>
      </c>
      <c r="L13" s="66">
        <f t="shared" si="5"/>
        <v>0</v>
      </c>
      <c r="M13" s="67">
        <f t="shared" si="6"/>
        <v>0</v>
      </c>
      <c r="N13" s="65" t="e">
        <f t="shared" si="7"/>
        <v>#DIV/0!</v>
      </c>
      <c r="O13" s="65" t="e">
        <f t="shared" si="8"/>
        <v>#DIV/0!</v>
      </c>
      <c r="P13" s="52"/>
    </row>
    <row r="14" spans="1:17" ht="15.75" customHeight="1">
      <c r="A14" s="35"/>
      <c r="B14" s="36"/>
      <c r="C14" s="50"/>
      <c r="D14" s="50"/>
      <c r="E14" s="50"/>
      <c r="F14" s="50"/>
      <c r="G14" s="50"/>
      <c r="H14" s="66">
        <f t="shared" si="0"/>
        <v>0</v>
      </c>
      <c r="I14" s="72"/>
      <c r="J14" s="72"/>
      <c r="K14" s="65">
        <f t="shared" si="4"/>
        <v>0</v>
      </c>
      <c r="L14" s="66">
        <f t="shared" si="5"/>
        <v>0</v>
      </c>
      <c r="M14" s="67">
        <f t="shared" si="6"/>
        <v>0</v>
      </c>
      <c r="N14" s="65" t="e">
        <f t="shared" si="7"/>
        <v>#DIV/0!</v>
      </c>
      <c r="O14" s="65" t="e">
        <f t="shared" si="8"/>
        <v>#DIV/0!</v>
      </c>
      <c r="P14" s="52"/>
    </row>
    <row r="15" spans="1:17" ht="15.75" customHeight="1">
      <c r="A15" s="35"/>
      <c r="B15" s="36"/>
      <c r="C15" s="50"/>
      <c r="D15" s="50"/>
      <c r="E15" s="50"/>
      <c r="F15" s="50"/>
      <c r="G15" s="50"/>
      <c r="H15" s="66">
        <f t="shared" si="0"/>
        <v>0</v>
      </c>
      <c r="I15" s="72"/>
      <c r="J15" s="72"/>
      <c r="K15" s="65">
        <f t="shared" si="4"/>
        <v>0</v>
      </c>
      <c r="L15" s="66">
        <f t="shared" si="5"/>
        <v>0</v>
      </c>
      <c r="M15" s="67">
        <f t="shared" si="6"/>
        <v>0</v>
      </c>
      <c r="N15" s="65" t="e">
        <f t="shared" si="7"/>
        <v>#DIV/0!</v>
      </c>
      <c r="O15" s="65" t="e">
        <f t="shared" si="8"/>
        <v>#DIV/0!</v>
      </c>
      <c r="P15" s="52"/>
    </row>
    <row r="16" spans="1:17" ht="15.75" customHeight="1">
      <c r="A16" s="35"/>
      <c r="B16" s="36"/>
      <c r="C16" s="50"/>
      <c r="D16" s="50"/>
      <c r="E16" s="50"/>
      <c r="F16" s="50"/>
      <c r="G16" s="50"/>
      <c r="H16" s="66">
        <f t="shared" si="0"/>
        <v>0</v>
      </c>
      <c r="I16" s="72"/>
      <c r="J16" s="72"/>
      <c r="K16" s="65">
        <f t="shared" si="4"/>
        <v>0</v>
      </c>
      <c r="L16" s="66">
        <f t="shared" si="5"/>
        <v>0</v>
      </c>
      <c r="M16" s="67">
        <f t="shared" si="6"/>
        <v>0</v>
      </c>
      <c r="N16" s="65" t="e">
        <f t="shared" si="7"/>
        <v>#DIV/0!</v>
      </c>
      <c r="O16" s="65" t="e">
        <f t="shared" si="8"/>
        <v>#DIV/0!</v>
      </c>
      <c r="P16" s="52"/>
    </row>
    <row r="17" spans="1:16" ht="15.75" customHeight="1">
      <c r="A17" s="35"/>
      <c r="B17" s="36"/>
      <c r="C17" s="50"/>
      <c r="D17" s="50"/>
      <c r="E17" s="50"/>
      <c r="F17" s="50"/>
      <c r="G17" s="50"/>
      <c r="H17" s="66">
        <f t="shared" si="0"/>
        <v>0</v>
      </c>
      <c r="I17" s="72"/>
      <c r="J17" s="72"/>
      <c r="K17" s="65">
        <f t="shared" si="4"/>
        <v>0</v>
      </c>
      <c r="L17" s="66">
        <f t="shared" si="5"/>
        <v>0</v>
      </c>
      <c r="M17" s="67">
        <f t="shared" si="6"/>
        <v>0</v>
      </c>
      <c r="N17" s="65" t="e">
        <f t="shared" si="7"/>
        <v>#DIV/0!</v>
      </c>
      <c r="O17" s="65" t="e">
        <f t="shared" si="8"/>
        <v>#DIV/0!</v>
      </c>
      <c r="P17" s="52"/>
    </row>
    <row r="18" spans="1:16" ht="15.75" customHeight="1">
      <c r="A18" s="35"/>
      <c r="B18" s="36"/>
      <c r="C18" s="50"/>
      <c r="D18" s="50"/>
      <c r="E18" s="50"/>
      <c r="F18" s="50"/>
      <c r="G18" s="50"/>
      <c r="H18" s="66">
        <f t="shared" si="0"/>
        <v>0</v>
      </c>
      <c r="I18" s="72"/>
      <c r="J18" s="72"/>
      <c r="K18" s="65">
        <f t="shared" si="4"/>
        <v>0</v>
      </c>
      <c r="L18" s="66">
        <f t="shared" si="5"/>
        <v>0</v>
      </c>
      <c r="M18" s="67">
        <f t="shared" si="6"/>
        <v>0</v>
      </c>
      <c r="N18" s="65" t="e">
        <f t="shared" si="7"/>
        <v>#DIV/0!</v>
      </c>
      <c r="O18" s="65" t="e">
        <f t="shared" si="8"/>
        <v>#DIV/0!</v>
      </c>
      <c r="P18" s="52"/>
    </row>
    <row r="19" spans="1:16" ht="15.75" customHeight="1">
      <c r="A19" s="35"/>
      <c r="B19" s="36"/>
      <c r="C19" s="50"/>
      <c r="D19" s="50"/>
      <c r="E19" s="50"/>
      <c r="F19" s="50"/>
      <c r="G19" s="50"/>
      <c r="H19" s="66">
        <f t="shared" si="0"/>
        <v>0</v>
      </c>
      <c r="I19" s="72"/>
      <c r="J19" s="72"/>
      <c r="K19" s="65">
        <f t="shared" si="4"/>
        <v>0</v>
      </c>
      <c r="L19" s="66">
        <f t="shared" si="5"/>
        <v>0</v>
      </c>
      <c r="M19" s="67">
        <f t="shared" si="6"/>
        <v>0</v>
      </c>
      <c r="N19" s="65" t="e">
        <f t="shared" si="7"/>
        <v>#DIV/0!</v>
      </c>
      <c r="O19" s="65" t="e">
        <f t="shared" si="8"/>
        <v>#DIV/0!</v>
      </c>
      <c r="P19" s="52"/>
    </row>
    <row r="20" spans="1:16" ht="15.75" customHeight="1">
      <c r="A20" s="35"/>
      <c r="B20" s="36"/>
      <c r="C20" s="50"/>
      <c r="D20" s="50"/>
      <c r="E20" s="50"/>
      <c r="F20" s="50"/>
      <c r="G20" s="50"/>
      <c r="H20" s="66">
        <f t="shared" si="0"/>
        <v>0</v>
      </c>
      <c r="I20" s="72"/>
      <c r="J20" s="72"/>
      <c r="K20" s="65">
        <f t="shared" si="4"/>
        <v>0</v>
      </c>
      <c r="L20" s="66">
        <f t="shared" si="5"/>
        <v>0</v>
      </c>
      <c r="M20" s="67">
        <f t="shared" si="6"/>
        <v>0</v>
      </c>
      <c r="N20" s="65" t="e">
        <f t="shared" si="7"/>
        <v>#DIV/0!</v>
      </c>
      <c r="O20" s="65" t="e">
        <f t="shared" si="8"/>
        <v>#DIV/0!</v>
      </c>
      <c r="P20" s="52"/>
    </row>
    <row r="21" spans="1:16" ht="15.75" customHeight="1">
      <c r="A21" s="35"/>
      <c r="B21" s="36"/>
      <c r="C21" s="50"/>
      <c r="D21" s="50"/>
      <c r="E21" s="50"/>
      <c r="F21" s="50"/>
      <c r="G21" s="50"/>
      <c r="H21" s="66">
        <f t="shared" si="0"/>
        <v>0</v>
      </c>
      <c r="I21" s="72"/>
      <c r="J21" s="72"/>
      <c r="K21" s="65">
        <f t="shared" si="4"/>
        <v>0</v>
      </c>
      <c r="L21" s="66">
        <f t="shared" si="5"/>
        <v>0</v>
      </c>
      <c r="M21" s="67">
        <f t="shared" si="6"/>
        <v>0</v>
      </c>
      <c r="N21" s="65" t="e">
        <f t="shared" si="7"/>
        <v>#DIV/0!</v>
      </c>
      <c r="O21" s="65" t="e">
        <f t="shared" si="8"/>
        <v>#DIV/0!</v>
      </c>
      <c r="P21" s="52"/>
    </row>
    <row r="22" spans="1:16" ht="15.75" customHeight="1">
      <c r="A22" s="35"/>
      <c r="B22" s="36"/>
      <c r="C22" s="50"/>
      <c r="D22" s="50"/>
      <c r="E22" s="50"/>
      <c r="F22" s="50"/>
      <c r="G22" s="50"/>
      <c r="H22" s="66">
        <f t="shared" si="0"/>
        <v>0</v>
      </c>
      <c r="I22" s="72"/>
      <c r="J22" s="72"/>
      <c r="K22" s="65">
        <f t="shared" si="4"/>
        <v>0</v>
      </c>
      <c r="L22" s="66">
        <f t="shared" si="5"/>
        <v>0</v>
      </c>
      <c r="M22" s="67">
        <f t="shared" si="6"/>
        <v>0</v>
      </c>
      <c r="N22" s="65" t="e">
        <f t="shared" si="7"/>
        <v>#DIV/0!</v>
      </c>
      <c r="O22" s="65" t="e">
        <f t="shared" si="8"/>
        <v>#DIV/0!</v>
      </c>
      <c r="P22" s="52"/>
    </row>
    <row r="23" spans="1:16" ht="15.75" customHeight="1">
      <c r="A23" s="33"/>
      <c r="B23" s="34"/>
      <c r="C23" s="50"/>
      <c r="D23" s="50"/>
      <c r="E23" s="50"/>
      <c r="F23" s="50"/>
      <c r="G23" s="50"/>
      <c r="H23" s="66">
        <f t="shared" si="0"/>
        <v>0</v>
      </c>
      <c r="I23" s="72"/>
      <c r="J23" s="72"/>
      <c r="K23" s="65">
        <f t="shared" si="4"/>
        <v>0</v>
      </c>
      <c r="L23" s="66">
        <f t="shared" si="5"/>
        <v>0</v>
      </c>
      <c r="M23" s="67">
        <f t="shared" si="6"/>
        <v>0</v>
      </c>
      <c r="N23" s="65" t="e">
        <f t="shared" si="7"/>
        <v>#DIV/0!</v>
      </c>
      <c r="O23" s="65" t="e">
        <f t="shared" si="8"/>
        <v>#DIV/0!</v>
      </c>
      <c r="P23" s="52"/>
    </row>
    <row r="24" spans="1:16" ht="15.75" customHeight="1">
      <c r="A24" s="33"/>
      <c r="B24" s="34"/>
      <c r="C24" s="50"/>
      <c r="D24" s="50"/>
      <c r="E24" s="50"/>
      <c r="F24" s="50"/>
      <c r="G24" s="50"/>
      <c r="H24" s="66">
        <f t="shared" si="0"/>
        <v>0</v>
      </c>
      <c r="I24" s="72"/>
      <c r="J24" s="72"/>
      <c r="K24" s="65">
        <f t="shared" si="4"/>
        <v>0</v>
      </c>
      <c r="L24" s="66">
        <f t="shared" si="5"/>
        <v>0</v>
      </c>
      <c r="M24" s="67">
        <f t="shared" si="6"/>
        <v>0</v>
      </c>
      <c r="N24" s="65" t="e">
        <f t="shared" si="7"/>
        <v>#DIV/0!</v>
      </c>
      <c r="O24" s="65" t="e">
        <f t="shared" si="8"/>
        <v>#DIV/0!</v>
      </c>
      <c r="P24" s="52"/>
    </row>
    <row r="25" spans="1:16" ht="15.75" customHeight="1">
      <c r="A25" s="35"/>
      <c r="B25" s="36"/>
      <c r="C25" s="50"/>
      <c r="D25" s="50"/>
      <c r="E25" s="50"/>
      <c r="F25" s="50"/>
      <c r="G25" s="50"/>
      <c r="H25" s="66">
        <f t="shared" si="0"/>
        <v>0</v>
      </c>
      <c r="I25" s="72"/>
      <c r="J25" s="72"/>
      <c r="K25" s="65">
        <f t="shared" si="4"/>
        <v>0</v>
      </c>
      <c r="L25" s="66">
        <f t="shared" si="5"/>
        <v>0</v>
      </c>
      <c r="M25" s="67">
        <f t="shared" si="6"/>
        <v>0</v>
      </c>
      <c r="N25" s="65" t="e">
        <f t="shared" si="7"/>
        <v>#DIV/0!</v>
      </c>
      <c r="O25" s="65" t="e">
        <f t="shared" si="8"/>
        <v>#DIV/0!</v>
      </c>
      <c r="P25" s="52"/>
    </row>
    <row r="26" spans="1:16" ht="15.75" customHeight="1">
      <c r="A26" s="33"/>
      <c r="B26" s="34"/>
      <c r="C26" s="50"/>
      <c r="D26" s="50"/>
      <c r="E26" s="50"/>
      <c r="F26" s="50"/>
      <c r="G26" s="50"/>
      <c r="H26" s="66">
        <f t="shared" si="0"/>
        <v>0</v>
      </c>
      <c r="I26" s="72"/>
      <c r="J26" s="72"/>
      <c r="K26" s="65">
        <f t="shared" si="4"/>
        <v>0</v>
      </c>
      <c r="L26" s="66">
        <f t="shared" si="5"/>
        <v>0</v>
      </c>
      <c r="M26" s="67">
        <f t="shared" si="6"/>
        <v>0</v>
      </c>
      <c r="N26" s="65" t="e">
        <f t="shared" si="7"/>
        <v>#DIV/0!</v>
      </c>
      <c r="O26" s="65" t="e">
        <f t="shared" si="8"/>
        <v>#DIV/0!</v>
      </c>
      <c r="P26" s="52"/>
    </row>
    <row r="27" spans="1:16" ht="15.75" customHeight="1">
      <c r="A27" s="33"/>
      <c r="B27" s="34"/>
      <c r="C27" s="50"/>
      <c r="D27" s="50"/>
      <c r="E27" s="50"/>
      <c r="F27" s="50"/>
      <c r="G27" s="50"/>
      <c r="H27" s="66">
        <f t="shared" si="0"/>
        <v>0</v>
      </c>
      <c r="I27" s="72"/>
      <c r="J27" s="72"/>
      <c r="K27" s="65">
        <f t="shared" si="4"/>
        <v>0</v>
      </c>
      <c r="L27" s="66">
        <f t="shared" si="5"/>
        <v>0</v>
      </c>
      <c r="M27" s="67">
        <f t="shared" si="6"/>
        <v>0</v>
      </c>
      <c r="N27" s="65" t="e">
        <f t="shared" si="7"/>
        <v>#DIV/0!</v>
      </c>
      <c r="O27" s="65" t="e">
        <f t="shared" si="8"/>
        <v>#DIV/0!</v>
      </c>
      <c r="P27" s="52"/>
    </row>
    <row r="28" spans="1:16" ht="15.75" customHeight="1">
      <c r="A28" s="35"/>
      <c r="B28" s="36"/>
      <c r="C28" s="50"/>
      <c r="D28" s="50"/>
      <c r="E28" s="50"/>
      <c r="F28" s="50"/>
      <c r="G28" s="50"/>
      <c r="H28" s="66">
        <f t="shared" si="0"/>
        <v>0</v>
      </c>
      <c r="I28" s="72"/>
      <c r="J28" s="72"/>
      <c r="K28" s="65">
        <f t="shared" si="4"/>
        <v>0</v>
      </c>
      <c r="L28" s="66">
        <f t="shared" si="5"/>
        <v>0</v>
      </c>
      <c r="M28" s="67">
        <f t="shared" si="6"/>
        <v>0</v>
      </c>
      <c r="N28" s="65" t="e">
        <f t="shared" si="7"/>
        <v>#DIV/0!</v>
      </c>
      <c r="O28" s="65" t="e">
        <f t="shared" si="8"/>
        <v>#DIV/0!</v>
      </c>
      <c r="P28" s="52"/>
    </row>
    <row r="29" spans="1:16" ht="15.75" customHeight="1">
      <c r="A29" s="35"/>
      <c r="B29" s="36"/>
      <c r="C29" s="50"/>
      <c r="D29" s="50"/>
      <c r="E29" s="50"/>
      <c r="F29" s="50"/>
      <c r="G29" s="50"/>
      <c r="H29" s="66">
        <f t="shared" si="0"/>
        <v>0</v>
      </c>
      <c r="I29" s="72"/>
      <c r="J29" s="72"/>
      <c r="K29" s="65">
        <f t="shared" si="4"/>
        <v>0</v>
      </c>
      <c r="L29" s="66">
        <f t="shared" si="5"/>
        <v>0</v>
      </c>
      <c r="M29" s="67">
        <f t="shared" si="6"/>
        <v>0</v>
      </c>
      <c r="N29" s="65" t="e">
        <f t="shared" si="7"/>
        <v>#DIV/0!</v>
      </c>
      <c r="O29" s="65" t="e">
        <f t="shared" si="8"/>
        <v>#DIV/0!</v>
      </c>
      <c r="P29" s="52"/>
    </row>
    <row r="30" spans="1:16" ht="15.75" customHeight="1">
      <c r="A30" s="35"/>
      <c r="B30" s="36"/>
      <c r="C30" s="50"/>
      <c r="D30" s="50"/>
      <c r="E30" s="50"/>
      <c r="F30" s="50"/>
      <c r="G30" s="50"/>
      <c r="H30" s="66">
        <f t="shared" si="0"/>
        <v>0</v>
      </c>
      <c r="I30" s="72"/>
      <c r="J30" s="72"/>
      <c r="K30" s="65">
        <f t="shared" si="4"/>
        <v>0</v>
      </c>
      <c r="L30" s="66">
        <f t="shared" si="5"/>
        <v>0</v>
      </c>
      <c r="M30" s="67">
        <f t="shared" si="6"/>
        <v>0</v>
      </c>
      <c r="N30" s="65" t="e">
        <f t="shared" si="7"/>
        <v>#DIV/0!</v>
      </c>
      <c r="O30" s="65" t="e">
        <f t="shared" si="8"/>
        <v>#DIV/0!</v>
      </c>
      <c r="P30" s="52"/>
    </row>
    <row r="31" spans="1:16" ht="15.75" customHeight="1">
      <c r="A31" s="35"/>
      <c r="B31" s="36"/>
      <c r="C31" s="50"/>
      <c r="D31" s="50"/>
      <c r="E31" s="50"/>
      <c r="F31" s="50"/>
      <c r="G31" s="50"/>
      <c r="H31" s="66">
        <f t="shared" si="0"/>
        <v>0</v>
      </c>
      <c r="I31" s="72"/>
      <c r="J31" s="72"/>
      <c r="K31" s="65">
        <f t="shared" si="4"/>
        <v>0</v>
      </c>
      <c r="L31" s="66">
        <f t="shared" si="5"/>
        <v>0</v>
      </c>
      <c r="M31" s="67">
        <f t="shared" si="6"/>
        <v>0</v>
      </c>
      <c r="N31" s="65" t="e">
        <f t="shared" si="7"/>
        <v>#DIV/0!</v>
      </c>
      <c r="O31" s="65" t="e">
        <f t="shared" si="8"/>
        <v>#DIV/0!</v>
      </c>
      <c r="P31" s="52"/>
    </row>
    <row r="32" spans="1:16" ht="15.75" customHeight="1">
      <c r="A32" s="35"/>
      <c r="B32" s="36"/>
      <c r="C32" s="50"/>
      <c r="D32" s="50"/>
      <c r="E32" s="50"/>
      <c r="F32" s="50"/>
      <c r="G32" s="50"/>
      <c r="H32" s="66">
        <f t="shared" si="0"/>
        <v>0</v>
      </c>
      <c r="I32" s="72"/>
      <c r="J32" s="72"/>
      <c r="K32" s="65">
        <f t="shared" si="4"/>
        <v>0</v>
      </c>
      <c r="L32" s="66">
        <f t="shared" si="5"/>
        <v>0</v>
      </c>
      <c r="M32" s="67">
        <f t="shared" si="6"/>
        <v>0</v>
      </c>
      <c r="N32" s="65" t="e">
        <f t="shared" si="7"/>
        <v>#DIV/0!</v>
      </c>
      <c r="O32" s="65" t="e">
        <f t="shared" si="8"/>
        <v>#DIV/0!</v>
      </c>
      <c r="P32" s="52"/>
    </row>
    <row r="33" spans="1:17" ht="15.75" customHeight="1">
      <c r="A33" s="35"/>
      <c r="B33" s="36"/>
      <c r="C33" s="50"/>
      <c r="D33" s="50"/>
      <c r="E33" s="50"/>
      <c r="F33" s="50"/>
      <c r="G33" s="50"/>
      <c r="H33" s="66">
        <f t="shared" si="0"/>
        <v>0</v>
      </c>
      <c r="I33" s="72"/>
      <c r="J33" s="72"/>
      <c r="K33" s="65">
        <f t="shared" si="4"/>
        <v>0</v>
      </c>
      <c r="L33" s="66">
        <f t="shared" si="5"/>
        <v>0</v>
      </c>
      <c r="M33" s="67">
        <f t="shared" si="6"/>
        <v>0</v>
      </c>
      <c r="N33" s="65" t="e">
        <f t="shared" si="7"/>
        <v>#DIV/0!</v>
      </c>
      <c r="O33" s="65" t="e">
        <f t="shared" si="8"/>
        <v>#DIV/0!</v>
      </c>
      <c r="P33" s="52"/>
    </row>
    <row r="34" spans="1:17" ht="15.75" customHeight="1">
      <c r="A34" s="35"/>
      <c r="B34" s="36"/>
      <c r="C34" s="50"/>
      <c r="D34" s="50"/>
      <c r="E34" s="50"/>
      <c r="F34" s="50"/>
      <c r="G34" s="50"/>
      <c r="H34" s="66">
        <f t="shared" si="0"/>
        <v>0</v>
      </c>
      <c r="I34" s="72"/>
      <c r="J34" s="72"/>
      <c r="K34" s="65">
        <f t="shared" si="4"/>
        <v>0</v>
      </c>
      <c r="L34" s="66">
        <f t="shared" si="5"/>
        <v>0</v>
      </c>
      <c r="M34" s="67">
        <f t="shared" si="6"/>
        <v>0</v>
      </c>
      <c r="N34" s="65" t="e">
        <f t="shared" si="7"/>
        <v>#DIV/0!</v>
      </c>
      <c r="O34" s="65" t="e">
        <f t="shared" si="8"/>
        <v>#DIV/0!</v>
      </c>
      <c r="P34" s="52"/>
    </row>
    <row r="35" spans="1:17" ht="15.75" customHeight="1">
      <c r="A35" s="37"/>
      <c r="B35" s="38"/>
      <c r="C35" s="50"/>
      <c r="D35" s="50"/>
      <c r="E35" s="50"/>
      <c r="F35" s="50"/>
      <c r="G35" s="50"/>
      <c r="H35" s="66">
        <f t="shared" si="0"/>
        <v>0</v>
      </c>
      <c r="I35" s="72"/>
      <c r="J35" s="72"/>
      <c r="K35" s="65">
        <f t="shared" si="4"/>
        <v>0</v>
      </c>
      <c r="L35" s="66">
        <f t="shared" si="5"/>
        <v>0</v>
      </c>
      <c r="M35" s="67">
        <f t="shared" si="6"/>
        <v>0</v>
      </c>
      <c r="N35" s="65" t="e">
        <f t="shared" si="7"/>
        <v>#DIV/0!</v>
      </c>
      <c r="O35" s="65" t="e">
        <f t="shared" si="8"/>
        <v>#DIV/0!</v>
      </c>
      <c r="P35" s="52"/>
    </row>
    <row r="36" spans="1:17" ht="15.75" customHeight="1">
      <c r="A36" s="37"/>
      <c r="B36" s="38"/>
      <c r="C36" s="50"/>
      <c r="D36" s="50"/>
      <c r="E36" s="50"/>
      <c r="F36" s="50"/>
      <c r="G36" s="50"/>
      <c r="H36" s="66">
        <f t="shared" si="0"/>
        <v>0</v>
      </c>
      <c r="I36" s="72"/>
      <c r="J36" s="72"/>
      <c r="K36" s="65">
        <f t="shared" si="4"/>
        <v>0</v>
      </c>
      <c r="L36" s="66">
        <f t="shared" si="5"/>
        <v>0</v>
      </c>
      <c r="M36" s="67">
        <f t="shared" si="6"/>
        <v>0</v>
      </c>
      <c r="N36" s="65" t="e">
        <f t="shared" si="7"/>
        <v>#DIV/0!</v>
      </c>
      <c r="O36" s="65" t="e">
        <f t="shared" si="8"/>
        <v>#DIV/0!</v>
      </c>
      <c r="P36" s="52"/>
    </row>
    <row r="37" spans="1:17" ht="15.75" customHeight="1">
      <c r="A37" s="53"/>
      <c r="B37" s="56"/>
      <c r="C37" s="50"/>
      <c r="D37" s="50"/>
      <c r="E37" s="50"/>
      <c r="F37" s="50"/>
      <c r="G37" s="50"/>
      <c r="H37" s="66">
        <f t="shared" si="0"/>
        <v>0</v>
      </c>
      <c r="I37" s="72"/>
      <c r="J37" s="72"/>
      <c r="K37" s="65">
        <f t="shared" si="4"/>
        <v>0</v>
      </c>
      <c r="L37" s="66">
        <f t="shared" si="5"/>
        <v>0</v>
      </c>
      <c r="M37" s="67">
        <f t="shared" si="6"/>
        <v>0</v>
      </c>
      <c r="N37" s="65" t="e">
        <f t="shared" si="7"/>
        <v>#DIV/0!</v>
      </c>
      <c r="O37" s="65" t="e">
        <f t="shared" si="8"/>
        <v>#DIV/0!</v>
      </c>
      <c r="P37" s="52"/>
    </row>
    <row r="38" spans="1:17" ht="15.75" customHeight="1">
      <c r="A38" s="39"/>
      <c r="B38" s="36"/>
      <c r="C38" s="50"/>
      <c r="D38" s="50"/>
      <c r="E38" s="50"/>
      <c r="F38" s="50"/>
      <c r="G38" s="50"/>
      <c r="H38" s="66">
        <f t="shared" si="0"/>
        <v>0</v>
      </c>
      <c r="I38" s="72"/>
      <c r="J38" s="72"/>
      <c r="K38" s="65">
        <f t="shared" si="4"/>
        <v>0</v>
      </c>
      <c r="L38" s="66">
        <f t="shared" si="5"/>
        <v>0</v>
      </c>
      <c r="M38" s="67">
        <f t="shared" si="6"/>
        <v>0</v>
      </c>
      <c r="N38" s="65" t="e">
        <f t="shared" si="7"/>
        <v>#DIV/0!</v>
      </c>
      <c r="O38" s="65" t="e">
        <f t="shared" si="8"/>
        <v>#DIV/0!</v>
      </c>
      <c r="P38" s="52"/>
    </row>
    <row r="39" spans="1:17" ht="15.75" customHeight="1">
      <c r="A39" s="39"/>
      <c r="B39" s="40"/>
      <c r="C39" s="50"/>
      <c r="D39" s="50"/>
      <c r="E39" s="50"/>
      <c r="F39" s="50"/>
      <c r="G39" s="50"/>
      <c r="H39" s="66">
        <f t="shared" si="0"/>
        <v>0</v>
      </c>
      <c r="I39" s="72"/>
      <c r="J39" s="72"/>
      <c r="K39" s="65">
        <f t="shared" si="4"/>
        <v>0</v>
      </c>
      <c r="L39" s="66">
        <f t="shared" si="5"/>
        <v>0</v>
      </c>
      <c r="M39" s="67">
        <f t="shared" si="6"/>
        <v>0</v>
      </c>
      <c r="N39" s="65" t="e">
        <f t="shared" si="7"/>
        <v>#DIV/0!</v>
      </c>
      <c r="O39" s="65" t="e">
        <f t="shared" si="8"/>
        <v>#DIV/0!</v>
      </c>
      <c r="P39" s="52"/>
    </row>
    <row r="40" spans="1:17" ht="15.75" customHeight="1">
      <c r="A40" s="39"/>
      <c r="B40" s="40"/>
      <c r="C40" s="50"/>
      <c r="D40" s="50"/>
      <c r="E40" s="50"/>
      <c r="F40" s="50"/>
      <c r="G40" s="50"/>
      <c r="H40" s="66">
        <f t="shared" si="0"/>
        <v>0</v>
      </c>
      <c r="I40" s="72"/>
      <c r="J40" s="72"/>
      <c r="K40" s="65">
        <f t="shared" si="4"/>
        <v>0</v>
      </c>
      <c r="L40" s="66">
        <f t="shared" si="5"/>
        <v>0</v>
      </c>
      <c r="M40" s="67">
        <f t="shared" si="6"/>
        <v>0</v>
      </c>
      <c r="N40" s="65" t="e">
        <f t="shared" si="7"/>
        <v>#DIV/0!</v>
      </c>
      <c r="O40" s="65" t="e">
        <f t="shared" si="8"/>
        <v>#DIV/0!</v>
      </c>
      <c r="P40" s="52"/>
    </row>
    <row r="41" spans="1:17" ht="15.75" customHeight="1">
      <c r="A41" s="39"/>
      <c r="B41" s="40"/>
      <c r="C41" s="50"/>
      <c r="D41" s="50"/>
      <c r="E41" s="50"/>
      <c r="F41" s="50"/>
      <c r="G41" s="50"/>
      <c r="H41" s="66">
        <f t="shared" ref="H41:H42" si="9">F41*G41</f>
        <v>0</v>
      </c>
      <c r="I41" s="72"/>
      <c r="J41" s="72"/>
      <c r="K41" s="65">
        <f t="shared" si="4"/>
        <v>0</v>
      </c>
      <c r="L41" s="66">
        <f t="shared" si="5"/>
        <v>0</v>
      </c>
      <c r="M41" s="67">
        <f t="shared" si="6"/>
        <v>0</v>
      </c>
      <c r="N41" s="65" t="e">
        <f t="shared" si="7"/>
        <v>#DIV/0!</v>
      </c>
      <c r="O41" s="65" t="e">
        <f t="shared" si="8"/>
        <v>#DIV/0!</v>
      </c>
      <c r="P41" s="52"/>
    </row>
    <row r="42" spans="1:17" ht="15.75" customHeight="1">
      <c r="A42" s="39"/>
      <c r="B42" s="57"/>
      <c r="C42" s="50"/>
      <c r="D42" s="50"/>
      <c r="E42" s="50"/>
      <c r="F42" s="50"/>
      <c r="G42" s="50"/>
      <c r="H42" s="66">
        <f t="shared" si="9"/>
        <v>0</v>
      </c>
      <c r="I42" s="72"/>
      <c r="J42" s="72"/>
      <c r="K42" s="65">
        <f t="shared" si="4"/>
        <v>0</v>
      </c>
      <c r="L42" s="66">
        <f t="shared" si="5"/>
        <v>0</v>
      </c>
      <c r="M42" s="67">
        <f t="shared" si="6"/>
        <v>0</v>
      </c>
      <c r="N42" s="65" t="e">
        <f t="shared" si="7"/>
        <v>#DIV/0!</v>
      </c>
      <c r="O42" s="65" t="e">
        <f t="shared" si="8"/>
        <v>#DIV/0!</v>
      </c>
      <c r="P42" s="52"/>
    </row>
    <row r="43" spans="1:17" ht="18.75" customHeight="1">
      <c r="A43" s="115" t="s">
        <v>13</v>
      </c>
      <c r="B43" s="116"/>
      <c r="C43" s="116"/>
      <c r="D43" s="116"/>
      <c r="E43" s="116"/>
      <c r="F43" s="116"/>
      <c r="G43" s="116"/>
      <c r="H43" s="116"/>
      <c r="I43" s="116"/>
      <c r="J43" s="116"/>
      <c r="K43" s="116"/>
      <c r="L43" s="116"/>
      <c r="M43" s="116"/>
      <c r="N43" s="116"/>
      <c r="O43" s="116"/>
      <c r="P43" s="117"/>
    </row>
    <row r="44" spans="1:17" s="44" customFormat="1" ht="60.75" customHeight="1">
      <c r="A44" s="118"/>
      <c r="B44" s="119"/>
      <c r="C44" s="119"/>
      <c r="D44" s="119"/>
      <c r="E44" s="119"/>
      <c r="F44" s="119"/>
      <c r="G44" s="119"/>
      <c r="H44" s="119"/>
      <c r="I44" s="119"/>
      <c r="J44" s="119"/>
      <c r="K44" s="119"/>
      <c r="L44" s="119"/>
      <c r="M44" s="119"/>
      <c r="N44" s="119"/>
      <c r="O44" s="119"/>
      <c r="P44" s="120"/>
      <c r="Q44"/>
    </row>
    <row r="45" spans="1:17">
      <c r="A45" s="121"/>
      <c r="B45" s="122"/>
      <c r="C45" s="122"/>
      <c r="D45" s="122"/>
      <c r="E45" s="122"/>
      <c r="F45" s="122"/>
      <c r="G45" s="122"/>
      <c r="H45" s="122"/>
      <c r="I45" s="122"/>
      <c r="J45" s="122"/>
      <c r="K45" s="122"/>
      <c r="L45" s="122"/>
      <c r="M45" s="122"/>
      <c r="N45" s="122"/>
      <c r="O45" s="122"/>
      <c r="P45" s="123"/>
    </row>
    <row r="46" spans="1:17">
      <c r="A46" s="28"/>
      <c r="B46" s="28"/>
      <c r="C46" s="28"/>
      <c r="D46" s="28"/>
      <c r="E46" s="28"/>
      <c r="F46" s="28"/>
      <c r="G46" s="28"/>
      <c r="H46" s="28"/>
      <c r="I46" s="77"/>
      <c r="J46" s="77"/>
      <c r="K46" s="77"/>
      <c r="L46" s="77"/>
      <c r="M46" s="77"/>
      <c r="N46" s="77"/>
      <c r="O46" s="77"/>
      <c r="P46" s="77"/>
    </row>
    <row r="47" spans="1:17">
      <c r="A47" s="1"/>
    </row>
    <row r="48" spans="1:17" ht="30" customHeight="1"/>
    <row r="50" ht="32.25" customHeight="1"/>
  </sheetData>
  <sheetProtection formatCells="0" insertRows="0" deleteRows="0"/>
  <mergeCells count="7">
    <mergeCell ref="A44:P45"/>
    <mergeCell ref="B4:C4"/>
    <mergeCell ref="H3:J3"/>
    <mergeCell ref="G1:I1"/>
    <mergeCell ref="G2:I2"/>
    <mergeCell ref="P4:P5"/>
    <mergeCell ref="A43:P43"/>
  </mergeCells>
  <pageMargins left="0.2" right="0.2" top="0.4" bottom="0.5" header="0.3" footer="0.32"/>
  <pageSetup scale="65" fitToHeight="0" orientation="landscape" r:id="rId1"/>
  <headerFooter>
    <oddFooter>&amp;C&amp;"-,Bold"&amp;16&amp;A&amp;R&amp;9&amp;P of &amp;N</oddFooter>
  </headerFooter>
  <customProperties>
    <customPr name="LastActive" r:id="rId2"/>
  </customProperties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 errorTitle="Invalid Modality" error="Select Cancel and choose Modality from list." promptTitle="Select Modality" prompt="Select Modality from list" xr:uid="{AF5F5B17-094B-4C9C-8F52-5F91419659F5}">
          <x14:formula1>
            <xm:f>Definitions!$A$3:$A$8</xm:f>
          </x14:formula1>
          <xm:sqref>D7:D42</xm:sqref>
        </x14:dataValidation>
        <x14:dataValidation type="list" allowBlank="1" showInputMessage="1" showErrorMessage="1" errorTitle="Invalid Summer Session" error="Click Cancel and select from llist" promptTitle="Choose Spring Session" prompt="Click on down arrow and select desired session" xr:uid="{6A2CC4E2-21D3-4D29-9772-B31D1AC4FFA5}">
          <x14:formula1>
            <xm:f>Definitions!$A$18:$A$21</xm:f>
          </x14:formula1>
          <xm:sqref>C7:C42</xm:sqref>
        </x14:dataValidation>
        <x14:dataValidation type="list" allowBlank="1" showInputMessage="1" showErrorMessage="1" xr:uid="{1171A75B-1D96-485C-B09B-3BBE8EE9301F}">
          <x14:formula1>
            <xm:f>Definitions!$A$24:$A$25</xm:f>
          </x14:formula1>
          <xm:sqref>K4</xm:sqref>
        </x14:dataValidation>
      </x14:dataValidation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N23"/>
  <sheetViews>
    <sheetView zoomScale="120" zoomScaleNormal="120" workbookViewId="0"/>
  </sheetViews>
  <sheetFormatPr defaultColWidth="9.140625" defaultRowHeight="15"/>
  <cols>
    <col min="1" max="1" width="9.85546875" bestFit="1" customWidth="1"/>
    <col min="3" max="3" width="19.42578125" customWidth="1"/>
    <col min="4" max="4" width="22" bestFit="1" customWidth="1"/>
    <col min="5" max="5" width="12.7109375" bestFit="1" customWidth="1"/>
    <col min="6" max="6" width="11.7109375" customWidth="1"/>
    <col min="7" max="8" width="11.140625" customWidth="1"/>
    <col min="9" max="9" width="12.7109375" customWidth="1"/>
    <col min="10" max="10" width="13.140625" customWidth="1"/>
    <col min="11" max="11" width="12.7109375" customWidth="1"/>
  </cols>
  <sheetData>
    <row r="1" spans="1:14">
      <c r="A1" s="49"/>
      <c r="B1" s="2" t="s">
        <v>1</v>
      </c>
      <c r="C1" s="2" t="s">
        <v>18</v>
      </c>
      <c r="D1" s="2" t="s">
        <v>60</v>
      </c>
      <c r="E1" s="7" t="s">
        <v>81</v>
      </c>
      <c r="F1" s="8" t="s">
        <v>2</v>
      </c>
      <c r="G1" s="9" t="s">
        <v>3</v>
      </c>
      <c r="H1" s="7" t="s">
        <v>28</v>
      </c>
      <c r="I1" s="7" t="s">
        <v>55</v>
      </c>
    </row>
    <row r="2" spans="1:14">
      <c r="A2" s="49" t="s">
        <v>101</v>
      </c>
      <c r="B2" s="85" t="s">
        <v>59</v>
      </c>
      <c r="C2" s="10" t="s">
        <v>102</v>
      </c>
      <c r="D2" s="104">
        <v>2.5000000000000001E-2</v>
      </c>
      <c r="E2" s="4">
        <f>SUM('Summer 26'!L2,'Fall 26 (compressed)'!K2,'Winter 26-27'!L2,'Spring 27 (compressed)'!K2)</f>
        <v>6.6666666666666666E-2</v>
      </c>
      <c r="F2" s="4">
        <f>'Summer 26'!M2+'Fall 26 (compressed)'!L2+'Winter 26-27'!M2+'Spring 27 (compressed)'!L2</f>
        <v>63.84</v>
      </c>
      <c r="G2" s="4">
        <f>SUM('Summer 26'!N2,'Fall 26 (compressed)'!M2,'Winter 26-27'!N2,'Spring 27 (compressed)'!M2)</f>
        <v>2.1280000000000001</v>
      </c>
      <c r="H2" s="6">
        <f>F2/E2</f>
        <v>957.6</v>
      </c>
      <c r="I2" s="92">
        <f>G2/E2</f>
        <v>31.92</v>
      </c>
    </row>
    <row r="3" spans="1:14">
      <c r="D3" t="s">
        <v>39</v>
      </c>
      <c r="H3" t="s">
        <v>56</v>
      </c>
    </row>
    <row r="4" spans="1:14">
      <c r="D4" s="105">
        <v>0</v>
      </c>
    </row>
    <row r="6" spans="1:14" ht="15.75" thickBot="1">
      <c r="A6" s="58"/>
      <c r="B6" s="58"/>
      <c r="D6" s="58"/>
      <c r="E6" s="89" t="s">
        <v>61</v>
      </c>
      <c r="F6" s="89" t="s">
        <v>62</v>
      </c>
      <c r="G6" s="58"/>
      <c r="H6" s="58"/>
      <c r="K6" s="58"/>
      <c r="L6" s="58"/>
      <c r="M6" s="58"/>
      <c r="N6" s="58"/>
    </row>
    <row r="7" spans="1:14">
      <c r="D7" s="86" t="s">
        <v>27</v>
      </c>
      <c r="E7" s="99">
        <v>0</v>
      </c>
      <c r="F7" s="99">
        <v>0</v>
      </c>
    </row>
    <row r="8" spans="1:14">
      <c r="D8" s="86" t="s">
        <v>11</v>
      </c>
      <c r="E8" s="99">
        <v>0</v>
      </c>
      <c r="F8" s="99">
        <v>0</v>
      </c>
    </row>
    <row r="9" spans="1:14">
      <c r="D9" s="86" t="s">
        <v>28</v>
      </c>
      <c r="E9" s="99">
        <v>0</v>
      </c>
      <c r="F9" s="99">
        <v>0</v>
      </c>
    </row>
    <row r="10" spans="1:14">
      <c r="D10" s="86" t="s">
        <v>55</v>
      </c>
      <c r="E10" s="100">
        <v>0</v>
      </c>
      <c r="F10" s="100">
        <v>0</v>
      </c>
    </row>
    <row r="11" spans="1:14">
      <c r="D11" s="86"/>
      <c r="E11" s="96"/>
      <c r="F11" s="96"/>
    </row>
    <row r="12" spans="1:14">
      <c r="E12" s="135" t="s">
        <v>78</v>
      </c>
      <c r="F12" s="136"/>
      <c r="G12" s="136"/>
      <c r="H12" s="137"/>
    </row>
    <row r="13" spans="1:14" ht="15.75" thickBot="1">
      <c r="E13" s="88" t="s">
        <v>27</v>
      </c>
      <c r="F13" s="88" t="s">
        <v>11</v>
      </c>
      <c r="G13" s="88" t="s">
        <v>28</v>
      </c>
      <c r="H13" s="88" t="s">
        <v>55</v>
      </c>
    </row>
    <row r="14" spans="1:14">
      <c r="E14" s="99">
        <f>AVERAGE(E19:E23)</f>
        <v>0</v>
      </c>
      <c r="F14" s="99">
        <f>AVERAGE(F19:F23)</f>
        <v>0</v>
      </c>
      <c r="G14" s="99">
        <f>AVERAGE(G19:G23)</f>
        <v>0</v>
      </c>
      <c r="H14" s="99">
        <f>AVERAGE(H19:H23)</f>
        <v>0</v>
      </c>
    </row>
    <row r="17" spans="4:8">
      <c r="E17" s="135" t="s">
        <v>79</v>
      </c>
      <c r="F17" s="136"/>
      <c r="G17" s="136"/>
      <c r="H17" s="137"/>
    </row>
    <row r="18" spans="4:8" ht="15.75" thickBot="1">
      <c r="E18" s="88" t="s">
        <v>27</v>
      </c>
      <c r="F18" s="88" t="s">
        <v>11</v>
      </c>
      <c r="G18" s="88" t="s">
        <v>28</v>
      </c>
      <c r="H18" s="88" t="s">
        <v>55</v>
      </c>
    </row>
    <row r="19" spans="4:8">
      <c r="D19" s="86" t="s">
        <v>80</v>
      </c>
      <c r="E19" s="97">
        <v>0</v>
      </c>
      <c r="F19" s="97">
        <v>0</v>
      </c>
      <c r="G19" s="97">
        <v>0</v>
      </c>
      <c r="H19" s="97">
        <v>0</v>
      </c>
    </row>
    <row r="20" spans="4:8">
      <c r="D20" s="86" t="s">
        <v>26</v>
      </c>
      <c r="E20" s="97">
        <v>0</v>
      </c>
      <c r="F20" s="97">
        <v>0</v>
      </c>
      <c r="G20" s="97">
        <v>0</v>
      </c>
      <c r="H20" s="97">
        <v>0</v>
      </c>
    </row>
    <row r="21" spans="4:8">
      <c r="D21" s="86" t="s">
        <v>32</v>
      </c>
      <c r="E21" s="97">
        <v>0</v>
      </c>
      <c r="F21" s="97">
        <v>0</v>
      </c>
      <c r="G21" s="97">
        <v>0</v>
      </c>
      <c r="H21" s="97">
        <v>0</v>
      </c>
    </row>
    <row r="22" spans="4:8">
      <c r="D22" s="86" t="s">
        <v>40</v>
      </c>
      <c r="E22" s="98">
        <v>0</v>
      </c>
      <c r="F22" s="98">
        <v>0</v>
      </c>
      <c r="G22" s="98">
        <v>0</v>
      </c>
      <c r="H22" s="98">
        <v>0</v>
      </c>
    </row>
    <row r="23" spans="4:8">
      <c r="D23" s="86" t="s">
        <v>63</v>
      </c>
      <c r="E23" s="21">
        <v>0</v>
      </c>
      <c r="F23" s="21">
        <v>0</v>
      </c>
      <c r="G23" s="21">
        <v>0</v>
      </c>
      <c r="H23" s="21">
        <v>0</v>
      </c>
    </row>
  </sheetData>
  <mergeCells count="2">
    <mergeCell ref="E12:H12"/>
    <mergeCell ref="E17:H17"/>
  </mergeCells>
  <pageMargins left="0.2" right="0.2" top="0.4" bottom="0.5" header="0.3" footer="0.32"/>
  <pageSetup fitToHeight="0" orientation="landscape" r:id="rId1"/>
  <headerFooter>
    <oddFooter>&amp;C&amp;"-,Bold"&amp;16&amp;A&amp;R&amp;9&amp;P of &amp;N</oddFooter>
  </headerFooter>
  <customProperties>
    <customPr name="LastActive" r:id="rId2"/>
  </customPropertie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P22"/>
  <sheetViews>
    <sheetView zoomScale="110" zoomScaleNormal="110" workbookViewId="0">
      <pane ySplit="6" topLeftCell="A7" activePane="bottomLeft" state="frozen"/>
      <selection activeCell="C6" sqref="C6"/>
      <selection pane="bottomLeft"/>
    </sheetView>
  </sheetViews>
  <sheetFormatPr defaultColWidth="9.140625" defaultRowHeight="15"/>
  <cols>
    <col min="1" max="1" width="12.42578125" customWidth="1"/>
    <col min="2" max="2" width="10.140625" customWidth="1"/>
    <col min="3" max="3" width="17.85546875" customWidth="1"/>
    <col min="4" max="5" width="12.42578125" customWidth="1"/>
    <col min="6" max="6" width="9.85546875" customWidth="1"/>
    <col min="7" max="7" width="11.85546875" customWidth="1"/>
    <col min="8" max="8" width="9.85546875" customWidth="1"/>
    <col min="9" max="9" width="7.7109375" style="62" customWidth="1"/>
    <col min="10" max="10" width="20" style="62" bestFit="1" customWidth="1"/>
    <col min="11" max="11" width="20.28515625" style="62" bestFit="1" customWidth="1"/>
    <col min="12" max="12" width="15.42578125" style="62" bestFit="1" customWidth="1"/>
    <col min="13" max="13" width="8.28515625" style="62" customWidth="1"/>
    <col min="14" max="14" width="11.140625" style="62" bestFit="1" customWidth="1"/>
    <col min="15" max="16" width="15.42578125" style="62" customWidth="1"/>
    <col min="17" max="17" width="40" customWidth="1"/>
  </cols>
  <sheetData>
    <row r="1" spans="1:16">
      <c r="F1" s="2" t="s">
        <v>1</v>
      </c>
      <c r="G1" s="111" t="s">
        <v>18</v>
      </c>
      <c r="H1" s="112"/>
      <c r="I1" s="113"/>
      <c r="J1" s="70" t="s">
        <v>66</v>
      </c>
      <c r="K1" s="59" t="s">
        <v>69</v>
      </c>
      <c r="L1" s="60" t="s">
        <v>2</v>
      </c>
      <c r="M1" s="61" t="s">
        <v>3</v>
      </c>
      <c r="N1" s="59" t="s">
        <v>28</v>
      </c>
      <c r="O1" s="59" t="s">
        <v>55</v>
      </c>
      <c r="P1"/>
    </row>
    <row r="2" spans="1:16">
      <c r="F2" s="102" t="s">
        <v>59</v>
      </c>
      <c r="G2" s="114" t="str">
        <f>'2026-27 Summary'!C2</f>
        <v>NBIO</v>
      </c>
      <c r="H2" s="114"/>
      <c r="I2" s="114"/>
      <c r="J2" s="11">
        <f>'2026-27 Summary'!D2</f>
        <v>2.5000000000000001E-2</v>
      </c>
      <c r="K2" s="4">
        <f>SUM(K7:K15)</f>
        <v>0</v>
      </c>
      <c r="L2" s="4">
        <f>SUM(L7:L15)</f>
        <v>0</v>
      </c>
      <c r="M2" s="4">
        <f>SUM(M7:M15)</f>
        <v>0</v>
      </c>
      <c r="N2" s="13" t="e">
        <f>L2/K2</f>
        <v>#DIV/0!</v>
      </c>
      <c r="O2" s="6" t="e">
        <f>M2/K2</f>
        <v>#DIV/0!</v>
      </c>
      <c r="P2"/>
    </row>
    <row r="3" spans="1:16" ht="19.5" customHeight="1">
      <c r="A3" s="149"/>
      <c r="B3" s="149"/>
      <c r="C3" s="149"/>
      <c r="D3" s="149"/>
      <c r="E3" s="149"/>
      <c r="F3" s="149"/>
      <c r="G3" s="149"/>
      <c r="H3" s="109" t="s">
        <v>56</v>
      </c>
      <c r="I3" s="109"/>
      <c r="J3" s="110"/>
      <c r="K3" s="4">
        <f>'2026-27 Summary'!D2-'Proposed Additions'!K2-'Fall 26 (compressed)'!K2-'Spring 27 (compressed)'!K2-'Summer 26'!L2</f>
        <v>-4.1666666666666664E-2</v>
      </c>
      <c r="L3" s="14"/>
      <c r="M3" s="15"/>
      <c r="N3" s="15"/>
      <c r="O3" s="63"/>
      <c r="P3"/>
    </row>
    <row r="4" spans="1:16" ht="19.5" customHeight="1">
      <c r="A4" s="1" t="s">
        <v>5</v>
      </c>
      <c r="B4" s="132"/>
      <c r="C4" s="126"/>
      <c r="D4" s="101"/>
      <c r="E4" s="101"/>
      <c r="F4" s="101"/>
      <c r="G4" s="101"/>
      <c r="H4" s="62"/>
      <c r="I4" s="71"/>
      <c r="J4" s="64"/>
      <c r="K4" s="64"/>
      <c r="M4" s="63"/>
      <c r="N4" s="63"/>
      <c r="O4" s="63"/>
      <c r="P4"/>
    </row>
    <row r="5" spans="1:16" ht="16.5" customHeight="1">
      <c r="H5" s="62"/>
      <c r="L5" s="64"/>
      <c r="N5" s="63"/>
      <c r="O5" s="63"/>
      <c r="P5"/>
    </row>
    <row r="6" spans="1:16" ht="80.45" customHeight="1">
      <c r="A6" s="8" t="s">
        <v>0</v>
      </c>
      <c r="B6" s="8" t="s">
        <v>18</v>
      </c>
      <c r="C6" s="48" t="s">
        <v>21</v>
      </c>
      <c r="D6" s="23" t="s">
        <v>71</v>
      </c>
      <c r="E6" s="23" t="s">
        <v>6</v>
      </c>
      <c r="F6" s="23" t="s">
        <v>19</v>
      </c>
      <c r="G6" s="17" t="s">
        <v>7</v>
      </c>
      <c r="H6" s="23" t="s">
        <v>8</v>
      </c>
      <c r="I6" s="24" t="s">
        <v>17</v>
      </c>
      <c r="J6" s="23" t="s">
        <v>9</v>
      </c>
      <c r="K6" s="25" t="s">
        <v>16</v>
      </c>
      <c r="L6" s="26" t="s">
        <v>10</v>
      </c>
      <c r="M6" s="27" t="s">
        <v>11</v>
      </c>
      <c r="N6" s="7" t="s">
        <v>28</v>
      </c>
      <c r="O6" s="59" t="s">
        <v>55</v>
      </c>
      <c r="P6" s="18" t="s">
        <v>12</v>
      </c>
    </row>
    <row r="7" spans="1:16" ht="15.75" customHeight="1">
      <c r="A7" s="41"/>
      <c r="B7" s="41"/>
      <c r="C7" s="19"/>
      <c r="D7" s="50"/>
      <c r="E7" s="19"/>
      <c r="F7" s="31"/>
      <c r="G7" s="19"/>
      <c r="H7" s="66">
        <f>G7*F7</f>
        <v>0</v>
      </c>
      <c r="I7" s="78"/>
      <c r="J7" s="73"/>
      <c r="K7" s="79">
        <f t="shared" ref="K7:K15" si="0">J7*G7/15</f>
        <v>0</v>
      </c>
      <c r="L7" s="80">
        <f>H7*I7</f>
        <v>0</v>
      </c>
      <c r="M7" s="81">
        <f>L7/30</f>
        <v>0</v>
      </c>
      <c r="N7" s="79" t="e">
        <f t="shared" ref="N7:N15" si="1">L7/K7</f>
        <v>#DIV/0!</v>
      </c>
      <c r="O7" s="93" t="e">
        <f>M7/K7</f>
        <v>#DIV/0!</v>
      </c>
      <c r="P7" s="45"/>
    </row>
    <row r="8" spans="1:16" ht="15.75" customHeight="1">
      <c r="A8" s="41"/>
      <c r="B8" s="41"/>
      <c r="C8" s="19"/>
      <c r="D8" s="50"/>
      <c r="E8" s="19"/>
      <c r="F8" s="31"/>
      <c r="G8" s="19"/>
      <c r="H8" s="66">
        <f t="shared" ref="H8:H10" si="2">G8*F8</f>
        <v>0</v>
      </c>
      <c r="I8" s="78"/>
      <c r="J8" s="73"/>
      <c r="K8" s="79">
        <f t="shared" ref="K8:K10" si="3">J8*G8/15</f>
        <v>0</v>
      </c>
      <c r="L8" s="80">
        <f t="shared" ref="L8:L10" si="4">H8*I8</f>
        <v>0</v>
      </c>
      <c r="M8" s="81">
        <f t="shared" ref="M8:M10" si="5">L8/30</f>
        <v>0</v>
      </c>
      <c r="N8" s="79" t="e">
        <f t="shared" ref="N8:N10" si="6">L8/K8</f>
        <v>#DIV/0!</v>
      </c>
      <c r="O8" s="93" t="e">
        <f t="shared" ref="O8:O15" si="7">M8/K8</f>
        <v>#DIV/0!</v>
      </c>
      <c r="P8" s="46"/>
    </row>
    <row r="9" spans="1:16" ht="15.75" customHeight="1">
      <c r="A9" s="41"/>
      <c r="B9" s="41"/>
      <c r="C9" s="19"/>
      <c r="D9" s="50"/>
      <c r="E9" s="19"/>
      <c r="F9" s="31"/>
      <c r="G9" s="19"/>
      <c r="H9" s="66">
        <f t="shared" si="2"/>
        <v>0</v>
      </c>
      <c r="I9" s="78"/>
      <c r="J9" s="73"/>
      <c r="K9" s="79">
        <f t="shared" si="3"/>
        <v>0</v>
      </c>
      <c r="L9" s="80">
        <f t="shared" si="4"/>
        <v>0</v>
      </c>
      <c r="M9" s="81">
        <f t="shared" si="5"/>
        <v>0</v>
      </c>
      <c r="N9" s="79" t="e">
        <f t="shared" si="6"/>
        <v>#DIV/0!</v>
      </c>
      <c r="O9" s="93" t="e">
        <f t="shared" si="7"/>
        <v>#DIV/0!</v>
      </c>
      <c r="P9" s="46"/>
    </row>
    <row r="10" spans="1:16" ht="15.75" customHeight="1">
      <c r="A10" s="41"/>
      <c r="B10" s="41"/>
      <c r="C10" s="19"/>
      <c r="D10" s="50"/>
      <c r="E10" s="19"/>
      <c r="F10" s="31"/>
      <c r="G10" s="19"/>
      <c r="H10" s="66">
        <f t="shared" si="2"/>
        <v>0</v>
      </c>
      <c r="I10" s="78"/>
      <c r="J10" s="73"/>
      <c r="K10" s="79">
        <f t="shared" si="3"/>
        <v>0</v>
      </c>
      <c r="L10" s="80">
        <f t="shared" si="4"/>
        <v>0</v>
      </c>
      <c r="M10" s="81">
        <f t="shared" si="5"/>
        <v>0</v>
      </c>
      <c r="N10" s="79" t="e">
        <f t="shared" si="6"/>
        <v>#DIV/0!</v>
      </c>
      <c r="O10" s="93" t="e">
        <f t="shared" si="7"/>
        <v>#DIV/0!</v>
      </c>
      <c r="P10" s="46"/>
    </row>
    <row r="11" spans="1:16" ht="15.75" customHeight="1">
      <c r="A11" s="41"/>
      <c r="B11" s="41"/>
      <c r="C11" s="41"/>
      <c r="D11" s="50"/>
      <c r="E11" s="19"/>
      <c r="F11" s="31"/>
      <c r="G11" s="19"/>
      <c r="H11" s="66">
        <f t="shared" ref="H11:H15" si="8">F11*G11</f>
        <v>0</v>
      </c>
      <c r="I11" s="78"/>
      <c r="J11" s="73"/>
      <c r="K11" s="79">
        <f t="shared" si="0"/>
        <v>0</v>
      </c>
      <c r="L11" s="80">
        <f t="shared" ref="L11:L15" si="9">(H11*I11)</f>
        <v>0</v>
      </c>
      <c r="M11" s="81">
        <f t="shared" ref="M11:M15" si="10">L11/30</f>
        <v>0</v>
      </c>
      <c r="N11" s="79" t="e">
        <f t="shared" si="1"/>
        <v>#DIV/0!</v>
      </c>
      <c r="O11" s="93" t="e">
        <f t="shared" si="7"/>
        <v>#DIV/0!</v>
      </c>
      <c r="P11" s="46"/>
    </row>
    <row r="12" spans="1:16" ht="15.75" customHeight="1">
      <c r="A12" s="41"/>
      <c r="B12" s="20"/>
      <c r="C12" s="20"/>
      <c r="D12" s="50"/>
      <c r="E12" s="20"/>
      <c r="F12" s="20"/>
      <c r="G12" s="20"/>
      <c r="H12" s="66">
        <f t="shared" si="8"/>
        <v>0</v>
      </c>
      <c r="I12" s="11"/>
      <c r="J12" s="11"/>
      <c r="K12" s="79">
        <f t="shared" si="0"/>
        <v>0</v>
      </c>
      <c r="L12" s="80">
        <f t="shared" si="9"/>
        <v>0</v>
      </c>
      <c r="M12" s="81">
        <f t="shared" si="10"/>
        <v>0</v>
      </c>
      <c r="N12" s="79" t="e">
        <f t="shared" si="1"/>
        <v>#DIV/0!</v>
      </c>
      <c r="O12" s="93" t="e">
        <f t="shared" si="7"/>
        <v>#DIV/0!</v>
      </c>
      <c r="P12" s="46"/>
    </row>
    <row r="13" spans="1:16" ht="15.75" customHeight="1">
      <c r="A13" s="41"/>
      <c r="B13" s="20"/>
      <c r="C13" s="20"/>
      <c r="D13" s="50"/>
      <c r="E13" s="20"/>
      <c r="F13" s="20"/>
      <c r="G13" s="20"/>
      <c r="H13" s="80">
        <f t="shared" si="8"/>
        <v>0</v>
      </c>
      <c r="I13" s="11"/>
      <c r="J13" s="11"/>
      <c r="K13" s="79">
        <f t="shared" si="0"/>
        <v>0</v>
      </c>
      <c r="L13" s="80">
        <f t="shared" si="9"/>
        <v>0</v>
      </c>
      <c r="M13" s="81">
        <f t="shared" si="10"/>
        <v>0</v>
      </c>
      <c r="N13" s="79" t="e">
        <f t="shared" si="1"/>
        <v>#DIV/0!</v>
      </c>
      <c r="O13" s="93" t="e">
        <f t="shared" si="7"/>
        <v>#DIV/0!</v>
      </c>
      <c r="P13" s="46"/>
    </row>
    <row r="14" spans="1:16" ht="15.75" customHeight="1">
      <c r="A14" s="41"/>
      <c r="B14" s="20"/>
      <c r="C14" s="20"/>
      <c r="D14" s="50"/>
      <c r="E14" s="20"/>
      <c r="F14" s="20"/>
      <c r="G14" s="20"/>
      <c r="H14" s="80">
        <f t="shared" si="8"/>
        <v>0</v>
      </c>
      <c r="I14" s="11"/>
      <c r="J14" s="11"/>
      <c r="K14" s="79">
        <f t="shared" si="0"/>
        <v>0</v>
      </c>
      <c r="L14" s="80">
        <f t="shared" si="9"/>
        <v>0</v>
      </c>
      <c r="M14" s="81">
        <f t="shared" si="10"/>
        <v>0</v>
      </c>
      <c r="N14" s="79" t="e">
        <f t="shared" si="1"/>
        <v>#DIV/0!</v>
      </c>
      <c r="O14" s="93" t="e">
        <f t="shared" si="7"/>
        <v>#DIV/0!</v>
      </c>
      <c r="P14" s="46"/>
    </row>
    <row r="15" spans="1:16" ht="15.75" customHeight="1">
      <c r="A15" s="41"/>
      <c r="B15" s="3"/>
      <c r="C15" s="3"/>
      <c r="D15" s="50"/>
      <c r="E15" s="3"/>
      <c r="F15" s="3"/>
      <c r="G15" s="3"/>
      <c r="H15" s="80">
        <f t="shared" si="8"/>
        <v>0</v>
      </c>
      <c r="I15" s="82"/>
      <c r="J15" s="82"/>
      <c r="K15" s="79">
        <f t="shared" si="0"/>
        <v>0</v>
      </c>
      <c r="L15" s="80">
        <f t="shared" si="9"/>
        <v>0</v>
      </c>
      <c r="M15" s="81">
        <f t="shared" si="10"/>
        <v>0</v>
      </c>
      <c r="N15" s="79" t="e">
        <f t="shared" si="1"/>
        <v>#DIV/0!</v>
      </c>
      <c r="O15" s="93" t="e">
        <f t="shared" si="7"/>
        <v>#DIV/0!</v>
      </c>
      <c r="P15" s="46"/>
    </row>
    <row r="16" spans="1:16" ht="18.75" customHeight="1">
      <c r="A16" s="138" t="s">
        <v>20</v>
      </c>
      <c r="B16" s="138"/>
      <c r="C16" s="138"/>
      <c r="D16" s="138"/>
      <c r="E16" s="138"/>
      <c r="F16" s="138"/>
      <c r="G16" s="138"/>
      <c r="H16" s="138"/>
      <c r="I16" s="138"/>
      <c r="J16" s="138"/>
      <c r="K16" s="138"/>
      <c r="L16" s="138"/>
      <c r="M16" s="138"/>
      <c r="N16" s="138"/>
      <c r="O16" s="138"/>
      <c r="P16" s="139"/>
    </row>
    <row r="17" spans="1:16">
      <c r="A17" s="140"/>
      <c r="B17" s="141"/>
      <c r="C17" s="141"/>
      <c r="D17" s="141"/>
      <c r="E17" s="141"/>
      <c r="F17" s="141"/>
      <c r="G17" s="141"/>
      <c r="H17" s="141"/>
      <c r="I17" s="141"/>
      <c r="J17" s="141"/>
      <c r="K17" s="141"/>
      <c r="L17" s="141"/>
      <c r="M17" s="141"/>
      <c r="N17" s="141"/>
      <c r="O17" s="141"/>
      <c r="P17" s="142"/>
    </row>
    <row r="18" spans="1:16">
      <c r="A18" s="143"/>
      <c r="B18" s="144"/>
      <c r="C18" s="144"/>
      <c r="D18" s="144"/>
      <c r="E18" s="144"/>
      <c r="F18" s="144"/>
      <c r="G18" s="144"/>
      <c r="H18" s="144"/>
      <c r="I18" s="144"/>
      <c r="J18" s="144"/>
      <c r="K18" s="144"/>
      <c r="L18" s="144"/>
      <c r="M18" s="144"/>
      <c r="N18" s="144"/>
      <c r="O18" s="144"/>
      <c r="P18" s="145"/>
    </row>
    <row r="19" spans="1:16">
      <c r="A19" s="143"/>
      <c r="B19" s="144"/>
      <c r="C19" s="144"/>
      <c r="D19" s="144"/>
      <c r="E19" s="144"/>
      <c r="F19" s="144"/>
      <c r="G19" s="144"/>
      <c r="H19" s="144"/>
      <c r="I19" s="144"/>
      <c r="J19" s="144"/>
      <c r="K19" s="144"/>
      <c r="L19" s="144"/>
      <c r="M19" s="144"/>
      <c r="N19" s="144"/>
      <c r="O19" s="144"/>
      <c r="P19" s="145"/>
    </row>
    <row r="20" spans="1:16">
      <c r="A20" s="143"/>
      <c r="B20" s="144"/>
      <c r="C20" s="144"/>
      <c r="D20" s="144"/>
      <c r="E20" s="144"/>
      <c r="F20" s="144"/>
      <c r="G20" s="144"/>
      <c r="H20" s="144"/>
      <c r="I20" s="144"/>
      <c r="J20" s="144"/>
      <c r="K20" s="144"/>
      <c r="L20" s="144"/>
      <c r="M20" s="144"/>
      <c r="N20" s="144"/>
      <c r="O20" s="144"/>
      <c r="P20" s="145"/>
    </row>
    <row r="21" spans="1:16">
      <c r="A21" s="146"/>
      <c r="B21" s="147"/>
      <c r="C21" s="147"/>
      <c r="D21" s="147"/>
      <c r="E21" s="147"/>
      <c r="F21" s="147"/>
      <c r="G21" s="147"/>
      <c r="H21" s="147"/>
      <c r="I21" s="147"/>
      <c r="J21" s="147"/>
      <c r="K21" s="147"/>
      <c r="L21" s="147"/>
      <c r="M21" s="147"/>
      <c r="N21" s="147"/>
      <c r="O21" s="147"/>
      <c r="P21" s="148"/>
    </row>
    <row r="22" spans="1:16">
      <c r="B22" s="28"/>
      <c r="C22" s="28"/>
      <c r="D22" s="28"/>
      <c r="E22" s="28"/>
      <c r="F22" s="28"/>
      <c r="G22" s="28"/>
      <c r="H22" s="28"/>
      <c r="I22" s="77"/>
      <c r="J22" s="77"/>
      <c r="K22" s="77"/>
      <c r="L22" s="77"/>
      <c r="M22" s="77"/>
      <c r="N22" s="77"/>
      <c r="O22" s="77"/>
      <c r="P22" s="77"/>
    </row>
  </sheetData>
  <sheetProtection formatCells="0" insertRows="0" deleteRows="0"/>
  <mergeCells count="7">
    <mergeCell ref="A16:P16"/>
    <mergeCell ref="A17:P21"/>
    <mergeCell ref="G1:I1"/>
    <mergeCell ref="G2:I2"/>
    <mergeCell ref="H3:J3"/>
    <mergeCell ref="A3:G3"/>
    <mergeCell ref="B4:C4"/>
  </mergeCells>
  <dataValidations count="1">
    <dataValidation type="list" allowBlank="1" showInputMessage="1" showErrorMessage="1" errorTitle="Invalid Term" error="Please choose from list. Use Other if you want to specify more than one term. " promptTitle="Select Term" prompt="Click arrow and choose term. If Other is selected, please use Notes area to provide information." sqref="A7:A15" xr:uid="{0A0AF8E3-7D93-4C0E-BDA4-25FF1CF3CEA7}">
      <formula1>"Summer 26, Fall 26, Winter 26/27, Spring 27"</formula1>
    </dataValidation>
  </dataValidations>
  <pageMargins left="0.2" right="0.2" top="0.4" bottom="0.5" header="0.3" footer="0.32"/>
  <pageSetup scale="60" fitToHeight="0" orientation="landscape" r:id="rId1"/>
  <headerFooter>
    <oddFooter>&amp;C&amp;"-,Bold"&amp;16&amp;A&amp;R&amp;9&amp;P of &amp;N</oddFooter>
  </headerFooter>
  <customProperties>
    <customPr name="LastActive" r:id="rId2"/>
  </customProperties>
  <drawing r:id="rId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errorTitle="Invalid Modality" error="Select Cancel and choose Modality from list." promptTitle="Select Modality" prompt="Select Modality from list" xr:uid="{92A6F464-FFD3-4004-A4CC-6CC572F101A4}">
          <x14:formula1>
            <xm:f>Definitions!$A$3:$A$8</xm:f>
          </x14:formula1>
          <xm:sqref>D7:D15</xm:sqref>
        </x14:dataValidation>
      </x14:dataValidations>
    </ext>
  </extLst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2:B29"/>
  <sheetViews>
    <sheetView workbookViewId="0"/>
  </sheetViews>
  <sheetFormatPr defaultColWidth="8.85546875" defaultRowHeight="15"/>
  <cols>
    <col min="1" max="1" width="13.140625" customWidth="1"/>
  </cols>
  <sheetData>
    <row r="2" spans="1:2">
      <c r="A2" t="s">
        <v>33</v>
      </c>
    </row>
    <row r="3" spans="1:2">
      <c r="A3" t="s">
        <v>72</v>
      </c>
      <c r="B3" t="s">
        <v>49</v>
      </c>
    </row>
    <row r="4" spans="1:2">
      <c r="A4" t="s">
        <v>73</v>
      </c>
      <c r="B4" t="s">
        <v>50</v>
      </c>
    </row>
    <row r="5" spans="1:2">
      <c r="A5" t="s">
        <v>74</v>
      </c>
      <c r="B5" t="s">
        <v>54</v>
      </c>
    </row>
    <row r="6" spans="1:2">
      <c r="A6" t="s">
        <v>75</v>
      </c>
      <c r="B6" t="s">
        <v>51</v>
      </c>
    </row>
    <row r="7" spans="1:2">
      <c r="A7" t="s">
        <v>76</v>
      </c>
      <c r="B7" t="s">
        <v>52</v>
      </c>
    </row>
    <row r="8" spans="1:2">
      <c r="A8" t="s">
        <v>77</v>
      </c>
      <c r="B8" t="s">
        <v>53</v>
      </c>
    </row>
    <row r="11" spans="1:2">
      <c r="A11" t="s">
        <v>43</v>
      </c>
    </row>
    <row r="12" spans="1:2">
      <c r="A12" t="s">
        <v>35</v>
      </c>
    </row>
    <row r="13" spans="1:2">
      <c r="A13" t="s">
        <v>36</v>
      </c>
    </row>
    <row r="14" spans="1:2">
      <c r="A14" t="s">
        <v>37</v>
      </c>
    </row>
    <row r="15" spans="1:2">
      <c r="A15" t="s">
        <v>38</v>
      </c>
    </row>
    <row r="17" spans="1:1">
      <c r="A17" t="s">
        <v>42</v>
      </c>
    </row>
    <row r="18" spans="1:1">
      <c r="A18" t="s">
        <v>44</v>
      </c>
    </row>
    <row r="19" spans="1:1">
      <c r="A19" t="s">
        <v>45</v>
      </c>
    </row>
    <row r="20" spans="1:1">
      <c r="A20" t="s">
        <v>46</v>
      </c>
    </row>
    <row r="21" spans="1:1">
      <c r="A21" t="s">
        <v>47</v>
      </c>
    </row>
    <row r="23" spans="1:1">
      <c r="A23" t="s">
        <v>84</v>
      </c>
    </row>
    <row r="24" spans="1:1">
      <c r="A24" t="s">
        <v>82</v>
      </c>
    </row>
    <row r="25" spans="1:1">
      <c r="A25" t="s">
        <v>83</v>
      </c>
    </row>
    <row r="27" spans="1:1">
      <c r="A27" t="s">
        <v>94</v>
      </c>
    </row>
    <row r="28" spans="1:1">
      <c r="A28" t="s">
        <v>95</v>
      </c>
    </row>
    <row r="29" spans="1:1">
      <c r="A29" t="s">
        <v>96</v>
      </c>
    </row>
  </sheetData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1289DC1B0BD8854E83B0DF21F2681396" ma:contentTypeVersion="4" ma:contentTypeDescription="Create a new document." ma:contentTypeScope="" ma:versionID="fdcc1258eb3fd57370b0702b1f2fa936">
  <xsd:schema xmlns:xsd="http://www.w3.org/2001/XMLSchema" xmlns:xs="http://www.w3.org/2001/XMLSchema" xmlns:p="http://schemas.microsoft.com/office/2006/metadata/properties" xmlns:ns2="e9f71d77-b833-4dc2-bebd-372b0fbd666b" targetNamespace="http://schemas.microsoft.com/office/2006/metadata/properties" ma:root="true" ma:fieldsID="a6df00914d419d7400944e6cf2156291" ns2:_="">
    <xsd:import namespace="e9f71d77-b833-4dc2-bebd-372b0fbd666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9f71d77-b833-4dc2-bebd-372b0fbd666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4FF20093-580D-4C00-8934-35A68CF8385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e9f71d77-b833-4dc2-bebd-372b0fbd666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78DBD22B-6FDF-4853-9CD0-549CB29C4475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54CB0CD4-6167-47F0-9DDC-56D4CD1FDDD6}">
  <ds:schemaRefs>
    <ds:schemaRef ds:uri="http://www.w3.org/XML/1998/namespace"/>
    <ds:schemaRef ds:uri="http://purl.org/dc/elements/1.1/"/>
    <ds:schemaRef ds:uri="http://schemas.microsoft.com/office/2006/documentManagement/types"/>
    <ds:schemaRef ds:uri="http://schemas.microsoft.com/office/infopath/2007/PartnerControls"/>
    <ds:schemaRef ds:uri="http://purl.org/dc/terms/"/>
    <ds:schemaRef ds:uri="http://schemas.openxmlformats.org/package/2006/metadata/core-properties"/>
    <ds:schemaRef ds:uri="e9f71d77-b833-4dc2-bebd-372b0fbd666b"/>
    <ds:schemaRef ds:uri="http://schemas.microsoft.com/office/2006/metadata/properties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9</vt:i4>
      </vt:variant>
    </vt:vector>
  </HeadingPairs>
  <TitlesOfParts>
    <vt:vector size="16" baseType="lpstr">
      <vt:lpstr>Summer 26</vt:lpstr>
      <vt:lpstr>Fall 26 (compressed)</vt:lpstr>
      <vt:lpstr>Winter 26-27</vt:lpstr>
      <vt:lpstr>Spring 27 (compressed)</vt:lpstr>
      <vt:lpstr>2026-27 Summary</vt:lpstr>
      <vt:lpstr>Proposed Additions</vt:lpstr>
      <vt:lpstr>Definitions</vt:lpstr>
      <vt:lpstr>'Fall 26 (compressed)'!Print_Area</vt:lpstr>
      <vt:lpstr>'Spring 27 (compressed)'!Print_Area</vt:lpstr>
      <vt:lpstr>'Summer 26'!Print_Area</vt:lpstr>
      <vt:lpstr>'Winter 26-27'!Print_Area</vt:lpstr>
      <vt:lpstr>'Fall 26 (compressed)'!Print_Titles</vt:lpstr>
      <vt:lpstr>'Proposed Additions'!Print_Titles</vt:lpstr>
      <vt:lpstr>'Spring 27 (compressed)'!Print_Titles</vt:lpstr>
      <vt:lpstr>'Summer 26'!Print_Titles</vt:lpstr>
      <vt:lpstr>'Winter 26-27'!Print_Titles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Staff</dc:creator>
  <cp:lastModifiedBy>David J. Powers</cp:lastModifiedBy>
  <cp:lastPrinted>2023-11-15T21:30:12Z</cp:lastPrinted>
  <dcterms:created xsi:type="dcterms:W3CDTF">2013-10-25T01:46:28Z</dcterms:created>
  <dcterms:modified xsi:type="dcterms:W3CDTF">2026-06-17T21:24:18Z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0x0101001289DC1B0BD8854E83B0DF21F2681396</vt:lpwstr>
  </property>
</Properties>
</file>